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266D10F1-E328-486E-91E7-47D607572B44}" xr6:coauthVersionLast="45" xr6:coauthVersionMax="45" xr10:uidLastSave="{00000000-0000-0000-0000-000000000000}"/>
  <bookViews>
    <workbookView xWindow="-21132" yWindow="0" windowWidth="19884" windowHeight="11316" firstSheet="1" activeTab="2" xr2:uid="{00000000-000D-0000-FFFF-FFFF00000000}"/>
  </bookViews>
  <sheets>
    <sheet name="Data" sheetId="1" r:id="rId1"/>
    <sheet name="Pleis Data" sheetId="2" r:id="rId2"/>
    <sheet name="Pleistocene Shelf" sheetId="11" r:id="rId3"/>
    <sheet name="Pleistocene Slope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5" i="2" l="1"/>
  <c r="X75" i="2"/>
  <c r="K75" i="2" l="1"/>
  <c r="V75" i="2"/>
  <c r="AB74" i="2" l="1"/>
  <c r="X74" i="2"/>
  <c r="K74" i="2"/>
  <c r="V74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32" i="2"/>
  <c r="K44" i="2" l="1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8" i="2"/>
  <c r="K39" i="2"/>
  <c r="K40" i="2"/>
  <c r="K41" i="2"/>
  <c r="K42" i="2"/>
  <c r="K43" i="2"/>
  <c r="K36" i="2"/>
</calcChain>
</file>

<file path=xl/sharedStrings.xml><?xml version="1.0" encoding="utf-8"?>
<sst xmlns="http://schemas.openxmlformats.org/spreadsheetml/2006/main" count="1199" uniqueCount="44">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</sst>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4" fillId="0" borderId="2" xfId="3" applyFont="1" applyFill="1" applyBorder="1" applyAlignment="1">
      <alignment wrapText="1"/>
    </xf>
    <xf numFmtId="0" fontId="4" fillId="0" borderId="2" xfId="3" applyFont="1" applyFill="1" applyBorder="1" applyAlignment="1">
      <alignment horizontal="right" wrapText="1"/>
    </xf>
    <xf numFmtId="3" fontId="4" fillId="0" borderId="2" xfId="3" applyNumberFormat="1" applyFont="1" applyFill="1" applyBorder="1" applyAlignment="1">
      <alignment horizontal="right" wrapText="1"/>
    </xf>
    <xf numFmtId="0" fontId="2" fillId="2" borderId="1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3" borderId="0" xfId="0" applyFill="1"/>
    <xf numFmtId="0" fontId="4" fillId="3" borderId="0" xfId="3" applyFont="1" applyFill="1" applyBorder="1" applyAlignment="1">
      <alignment horizontal="right" wrapText="1"/>
    </xf>
    <xf numFmtId="3" fontId="4" fillId="3" borderId="0" xfId="3" applyNumberFormat="1" applyFont="1" applyFill="1" applyBorder="1" applyAlignment="1">
      <alignment horizontal="right" wrapText="1"/>
    </xf>
    <xf numFmtId="37" fontId="2" fillId="3" borderId="0" xfId="1" applyNumberFormat="1" applyFont="1" applyFill="1" applyBorder="1" applyAlignment="1">
      <alignment horizontal="right" wrapText="1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right" wrapText="1"/>
    </xf>
    <xf numFmtId="0" fontId="2" fillId="3" borderId="2" xfId="4" applyFont="1" applyFill="1" applyBorder="1" applyAlignment="1">
      <alignment horizontal="right" wrapText="1"/>
    </xf>
    <xf numFmtId="3" fontId="2" fillId="3" borderId="0" xfId="4" applyNumberFormat="1" applyFont="1" applyFill="1" applyBorder="1" applyAlignment="1">
      <alignment horizontal="right" wrapText="1"/>
    </xf>
    <xf numFmtId="0" fontId="4" fillId="4" borderId="0" xfId="4" applyFont="1" applyFill="1" applyBorder="1" applyAlignment="1">
      <alignment horizontal="center"/>
    </xf>
    <xf numFmtId="0" fontId="2" fillId="3" borderId="2" xfId="4" applyFont="1" applyFill="1" applyBorder="1" applyAlignment="1">
      <alignment wrapText="1"/>
    </xf>
    <xf numFmtId="0" fontId="3" fillId="0" borderId="0" xfId="4"/>
    <xf numFmtId="0" fontId="3" fillId="3" borderId="0" xfId="4" applyFill="1"/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_Data 2" xfId="3" xr:uid="{00000000-0005-0000-0000-000002000000}"/>
    <cellStyle name="Normal_Pleis Data" xfId="4" xr:uid="{00000000-0005-0000-0000-000003000000}"/>
    <cellStyle name="Normal_Sheet1" xfId="2" xr:uid="{00000000-0005-0000-0000-000006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'Pleis Data'!$P$3:$P$75</c:f>
              <c:numCache>
                <c:formatCode>General</c:formatCode>
                <c:ptCount val="73"/>
                <c:pt idx="0">
                  <c:v>2599836</c:v>
                </c:pt>
                <c:pt idx="1">
                  <c:v>844686</c:v>
                </c:pt>
                <c:pt idx="2">
                  <c:v>14888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12392058</c:v>
                </c:pt>
                <c:pt idx="9">
                  <c:v>0</c:v>
                </c:pt>
                <c:pt idx="10">
                  <c:v>531843</c:v>
                </c:pt>
                <c:pt idx="11">
                  <c:v>46893767</c:v>
                </c:pt>
                <c:pt idx="12">
                  <c:v>8346932</c:v>
                </c:pt>
                <c:pt idx="13">
                  <c:v>3045918</c:v>
                </c:pt>
                <c:pt idx="14">
                  <c:v>20052951</c:v>
                </c:pt>
                <c:pt idx="15">
                  <c:v>20469871</c:v>
                </c:pt>
                <c:pt idx="16">
                  <c:v>114186259</c:v>
                </c:pt>
                <c:pt idx="17">
                  <c:v>312380197</c:v>
                </c:pt>
                <c:pt idx="18">
                  <c:v>44651563</c:v>
                </c:pt>
                <c:pt idx="19">
                  <c:v>112392763</c:v>
                </c:pt>
                <c:pt idx="20">
                  <c:v>60322229</c:v>
                </c:pt>
                <c:pt idx="21">
                  <c:v>48008096</c:v>
                </c:pt>
                <c:pt idx="22">
                  <c:v>34644109</c:v>
                </c:pt>
                <c:pt idx="23">
                  <c:v>24136021</c:v>
                </c:pt>
                <c:pt idx="24">
                  <c:v>741570585</c:v>
                </c:pt>
                <c:pt idx="25">
                  <c:v>485468278</c:v>
                </c:pt>
                <c:pt idx="26">
                  <c:v>621752750</c:v>
                </c:pt>
                <c:pt idx="27">
                  <c:v>627423653</c:v>
                </c:pt>
                <c:pt idx="28">
                  <c:v>412833477</c:v>
                </c:pt>
                <c:pt idx="29">
                  <c:v>459022105</c:v>
                </c:pt>
                <c:pt idx="30">
                  <c:v>277441012</c:v>
                </c:pt>
                <c:pt idx="31">
                  <c:v>260800418</c:v>
                </c:pt>
                <c:pt idx="32">
                  <c:v>221437053</c:v>
                </c:pt>
                <c:pt idx="33">
                  <c:v>140598752</c:v>
                </c:pt>
                <c:pt idx="34">
                  <c:v>178331525</c:v>
                </c:pt>
                <c:pt idx="35">
                  <c:v>166965301</c:v>
                </c:pt>
                <c:pt idx="36">
                  <c:v>127526068</c:v>
                </c:pt>
                <c:pt idx="37">
                  <c:v>115649662</c:v>
                </c:pt>
                <c:pt idx="38">
                  <c:v>159869710</c:v>
                </c:pt>
                <c:pt idx="39">
                  <c:v>70813848</c:v>
                </c:pt>
                <c:pt idx="40">
                  <c:v>51765437</c:v>
                </c:pt>
                <c:pt idx="41">
                  <c:v>104889408</c:v>
                </c:pt>
                <c:pt idx="42">
                  <c:v>106707658</c:v>
                </c:pt>
                <c:pt idx="43">
                  <c:v>77123484</c:v>
                </c:pt>
                <c:pt idx="44">
                  <c:v>47743089</c:v>
                </c:pt>
                <c:pt idx="45">
                  <c:v>64586157</c:v>
                </c:pt>
                <c:pt idx="46">
                  <c:v>71318919</c:v>
                </c:pt>
                <c:pt idx="47">
                  <c:v>89431343</c:v>
                </c:pt>
                <c:pt idx="48">
                  <c:v>80804104</c:v>
                </c:pt>
                <c:pt idx="49">
                  <c:v>94785179</c:v>
                </c:pt>
                <c:pt idx="50">
                  <c:v>95569906</c:v>
                </c:pt>
                <c:pt idx="51">
                  <c:v>58859344</c:v>
                </c:pt>
                <c:pt idx="52">
                  <c:v>90045033</c:v>
                </c:pt>
                <c:pt idx="53">
                  <c:v>85498766</c:v>
                </c:pt>
                <c:pt idx="54">
                  <c:v>48727567</c:v>
                </c:pt>
                <c:pt idx="55">
                  <c:v>31214756</c:v>
                </c:pt>
                <c:pt idx="56">
                  <c:v>28423827</c:v>
                </c:pt>
                <c:pt idx="57">
                  <c:v>34037540</c:v>
                </c:pt>
                <c:pt idx="58">
                  <c:v>30046404</c:v>
                </c:pt>
                <c:pt idx="59">
                  <c:v>32799803</c:v>
                </c:pt>
                <c:pt idx="60">
                  <c:v>25152330</c:v>
                </c:pt>
                <c:pt idx="61">
                  <c:v>19499116</c:v>
                </c:pt>
                <c:pt idx="62">
                  <c:v>11288196</c:v>
                </c:pt>
                <c:pt idx="63">
                  <c:v>3863129</c:v>
                </c:pt>
                <c:pt idx="64">
                  <c:v>1762715</c:v>
                </c:pt>
                <c:pt idx="65">
                  <c:v>1425634</c:v>
                </c:pt>
                <c:pt idx="66">
                  <c:v>6191369</c:v>
                </c:pt>
                <c:pt idx="67">
                  <c:v>9001122</c:v>
                </c:pt>
                <c:pt idx="68">
                  <c:v>3837710</c:v>
                </c:pt>
                <c:pt idx="69">
                  <c:v>0</c:v>
                </c:pt>
                <c:pt idx="70">
                  <c:v>2887334</c:v>
                </c:pt>
                <c:pt idx="71">
                  <c:v>648</c:v>
                </c:pt>
                <c:pt idx="7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3387648"/>
        <c:axId val="53389568"/>
      </c:barChart>
      <c:lineChart>
        <c:grouping val="standard"/>
        <c:varyColors val="0"/>
        <c:ser>
          <c:idx val="1"/>
          <c:order val="2"/>
          <c:tx>
            <c:strRef>
              <c:f>'Pleis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'Pleis Data'!$S$3:$S$75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'Pleis Data'!$X$3:$X$75</c:f>
              <c:numCache>
                <c:formatCode>General</c:formatCode>
                <c:ptCount val="73"/>
                <c:pt idx="0">
                  <c:v>2000000</c:v>
                </c:pt>
                <c:pt idx="1">
                  <c:v>4000000</c:v>
                </c:pt>
                <c:pt idx="2">
                  <c:v>2000000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5000000</c:v>
                </c:pt>
                <c:pt idx="9">
                  <c:v>0</c:v>
                </c:pt>
                <c:pt idx="10">
                  <c:v>4000000</c:v>
                </c:pt>
                <c:pt idx="11">
                  <c:v>4000000</c:v>
                </c:pt>
                <c:pt idx="12">
                  <c:v>7000000</c:v>
                </c:pt>
                <c:pt idx="13">
                  <c:v>7000000</c:v>
                </c:pt>
                <c:pt idx="14">
                  <c:v>11000000</c:v>
                </c:pt>
                <c:pt idx="15">
                  <c:v>14000000</c:v>
                </c:pt>
                <c:pt idx="16">
                  <c:v>19000000</c:v>
                </c:pt>
                <c:pt idx="17">
                  <c:v>39000000</c:v>
                </c:pt>
                <c:pt idx="18">
                  <c:v>35000000</c:v>
                </c:pt>
                <c:pt idx="19">
                  <c:v>53000000</c:v>
                </c:pt>
                <c:pt idx="20">
                  <c:v>29000000</c:v>
                </c:pt>
                <c:pt idx="21">
                  <c:v>29000000</c:v>
                </c:pt>
                <c:pt idx="22">
                  <c:v>25000000</c:v>
                </c:pt>
                <c:pt idx="23">
                  <c:v>30000000</c:v>
                </c:pt>
                <c:pt idx="24">
                  <c:v>141000000</c:v>
                </c:pt>
                <c:pt idx="25">
                  <c:v>152000000</c:v>
                </c:pt>
                <c:pt idx="26">
                  <c:v>172000000</c:v>
                </c:pt>
                <c:pt idx="27">
                  <c:v>235000000</c:v>
                </c:pt>
                <c:pt idx="28">
                  <c:v>195000000</c:v>
                </c:pt>
                <c:pt idx="29">
                  <c:v>274000000</c:v>
                </c:pt>
                <c:pt idx="30">
                  <c:v>242000000</c:v>
                </c:pt>
                <c:pt idx="31">
                  <c:v>203000000</c:v>
                </c:pt>
                <c:pt idx="32">
                  <c:v>196000000</c:v>
                </c:pt>
                <c:pt idx="33">
                  <c:v>153000000</c:v>
                </c:pt>
                <c:pt idx="34">
                  <c:v>158000000</c:v>
                </c:pt>
                <c:pt idx="35">
                  <c:v>126000000</c:v>
                </c:pt>
                <c:pt idx="36">
                  <c:v>123000000</c:v>
                </c:pt>
                <c:pt idx="37">
                  <c:v>133000000</c:v>
                </c:pt>
                <c:pt idx="38">
                  <c:v>139000000</c:v>
                </c:pt>
                <c:pt idx="39">
                  <c:v>69000000</c:v>
                </c:pt>
                <c:pt idx="40">
                  <c:v>68000000</c:v>
                </c:pt>
                <c:pt idx="41">
                  <c:v>75000000</c:v>
                </c:pt>
                <c:pt idx="42">
                  <c:v>79000000</c:v>
                </c:pt>
                <c:pt idx="43">
                  <c:v>103000000</c:v>
                </c:pt>
                <c:pt idx="44">
                  <c:v>59000000</c:v>
                </c:pt>
                <c:pt idx="45">
                  <c:v>42000000</c:v>
                </c:pt>
                <c:pt idx="46">
                  <c:v>102000000</c:v>
                </c:pt>
                <c:pt idx="47">
                  <c:v>112000000</c:v>
                </c:pt>
                <c:pt idx="48">
                  <c:v>139000000</c:v>
                </c:pt>
                <c:pt idx="49">
                  <c:v>152000000</c:v>
                </c:pt>
                <c:pt idx="50">
                  <c:v>155000000</c:v>
                </c:pt>
                <c:pt idx="51">
                  <c:v>130000000</c:v>
                </c:pt>
                <c:pt idx="52">
                  <c:v>109000000</c:v>
                </c:pt>
                <c:pt idx="53">
                  <c:v>144000000</c:v>
                </c:pt>
                <c:pt idx="54">
                  <c:v>103000000</c:v>
                </c:pt>
                <c:pt idx="55">
                  <c:v>71000000</c:v>
                </c:pt>
                <c:pt idx="56">
                  <c:v>69000000</c:v>
                </c:pt>
                <c:pt idx="57">
                  <c:v>95000000</c:v>
                </c:pt>
                <c:pt idx="58">
                  <c:v>71000000</c:v>
                </c:pt>
                <c:pt idx="59">
                  <c:v>66000000</c:v>
                </c:pt>
                <c:pt idx="60">
                  <c:v>51000000</c:v>
                </c:pt>
                <c:pt idx="61">
                  <c:v>37000000</c:v>
                </c:pt>
                <c:pt idx="62">
                  <c:v>18000000</c:v>
                </c:pt>
                <c:pt idx="63">
                  <c:v>6000000</c:v>
                </c:pt>
                <c:pt idx="64">
                  <c:v>3000000</c:v>
                </c:pt>
                <c:pt idx="65">
                  <c:v>6000000</c:v>
                </c:pt>
                <c:pt idx="66">
                  <c:v>10000000</c:v>
                </c:pt>
                <c:pt idx="67">
                  <c:v>19000000</c:v>
                </c:pt>
                <c:pt idx="68">
                  <c:v>10000000</c:v>
                </c:pt>
                <c:pt idx="69">
                  <c:v>0</c:v>
                </c:pt>
                <c:pt idx="70">
                  <c:v>7000000</c:v>
                </c:pt>
                <c:pt idx="71">
                  <c:v>1000000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7F-4710-9B9B-2234F8D6AD34}"/>
            </c:ext>
          </c:extLst>
        </c:ser>
        <c:ser>
          <c:idx val="3"/>
          <c:order val="3"/>
          <c:tx>
            <c:strRef>
              <c:f>'Pleis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Data'!$S$3:$S$75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'Pleis Data'!$V$3:$V$75</c:f>
              <c:numCache>
                <c:formatCode>#,##0</c:formatCode>
                <c:ptCount val="73"/>
                <c:pt idx="0">
                  <c:v>14446.918149466192</c:v>
                </c:pt>
                <c:pt idx="1">
                  <c:v>91072.676156583635</c:v>
                </c:pt>
                <c:pt idx="2">
                  <c:v>145752.03202846975</c:v>
                </c:pt>
                <c:pt idx="3">
                  <c:v>121228.91814946619</c:v>
                </c:pt>
                <c:pt idx="4">
                  <c:v>86575.44483985765</c:v>
                </c:pt>
                <c:pt idx="5">
                  <c:v>75426.978647686832</c:v>
                </c:pt>
                <c:pt idx="6">
                  <c:v>44305.782918149467</c:v>
                </c:pt>
                <c:pt idx="7">
                  <c:v>31041.241992882562</c:v>
                </c:pt>
                <c:pt idx="8">
                  <c:v>118511.03202846975</c:v>
                </c:pt>
                <c:pt idx="9">
                  <c:v>106777.51601423488</c:v>
                </c:pt>
                <c:pt idx="10">
                  <c:v>325736.0889679715</c:v>
                </c:pt>
                <c:pt idx="11">
                  <c:v>304897.44483985764</c:v>
                </c:pt>
                <c:pt idx="12">
                  <c:v>286522.18505338079</c:v>
                </c:pt>
                <c:pt idx="13">
                  <c:v>268674.85765124555</c:v>
                </c:pt>
                <c:pt idx="14">
                  <c:v>310980.72241992882</c:v>
                </c:pt>
                <c:pt idx="15">
                  <c:v>801308.35231316718</c:v>
                </c:pt>
                <c:pt idx="16">
                  <c:v>1413543.1601423488</c:v>
                </c:pt>
                <c:pt idx="17">
                  <c:v>1395822.2170818504</c:v>
                </c:pt>
                <c:pt idx="18">
                  <c:v>1192526.2704626336</c:v>
                </c:pt>
                <c:pt idx="19">
                  <c:v>1677887.0355871886</c:v>
                </c:pt>
                <c:pt idx="20">
                  <c:v>2544272.3985765125</c:v>
                </c:pt>
                <c:pt idx="21">
                  <c:v>2766973.9252669038</c:v>
                </c:pt>
                <c:pt idx="22">
                  <c:v>5551877.1352313161</c:v>
                </c:pt>
                <c:pt idx="23">
                  <c:v>26873718.096085411</c:v>
                </c:pt>
                <c:pt idx="24">
                  <c:v>41898523.124555163</c:v>
                </c:pt>
                <c:pt idx="25">
                  <c:v>47894385.491103202</c:v>
                </c:pt>
                <c:pt idx="26">
                  <c:v>90134741.263345197</c:v>
                </c:pt>
                <c:pt idx="27">
                  <c:v>115631002.63701068</c:v>
                </c:pt>
                <c:pt idx="28">
                  <c:v>154209457.54092526</c:v>
                </c:pt>
                <c:pt idx="29">
                  <c:v>197417200.60854092</c:v>
                </c:pt>
                <c:pt idx="30">
                  <c:v>240761169.16014233</c:v>
                </c:pt>
                <c:pt idx="31">
                  <c:v>298494940.19217086</c:v>
                </c:pt>
                <c:pt idx="32">
                  <c:v>335081990.51957297</c:v>
                </c:pt>
                <c:pt idx="33">
                  <c:v>313104005.42348754</c:v>
                </c:pt>
                <c:pt idx="34">
                  <c:v>304528972.3950178</c:v>
                </c:pt>
                <c:pt idx="35">
                  <c:v>295534750.76868325</c:v>
                </c:pt>
                <c:pt idx="36">
                  <c:v>237870343.64768684</c:v>
                </c:pt>
                <c:pt idx="37">
                  <c:v>266490119.53380781</c:v>
                </c:pt>
                <c:pt idx="38">
                  <c:v>220368148.64768684</c:v>
                </c:pt>
                <c:pt idx="39">
                  <c:v>215755979.0177936</c:v>
                </c:pt>
                <c:pt idx="40">
                  <c:v>236726414.80782917</c:v>
                </c:pt>
                <c:pt idx="41">
                  <c:v>234697678.92170817</c:v>
                </c:pt>
                <c:pt idx="42">
                  <c:v>225885836.74021351</c:v>
                </c:pt>
                <c:pt idx="43">
                  <c:v>224998031.95373666</c:v>
                </c:pt>
                <c:pt idx="44">
                  <c:v>227416363.29537365</c:v>
                </c:pt>
                <c:pt idx="45">
                  <c:v>214943121.42704627</c:v>
                </c:pt>
                <c:pt idx="46">
                  <c:v>219213294.1886121</c:v>
                </c:pt>
                <c:pt idx="47">
                  <c:v>222977871.84341636</c:v>
                </c:pt>
                <c:pt idx="48">
                  <c:v>198422352.47330961</c:v>
                </c:pt>
                <c:pt idx="49">
                  <c:v>200629708.35943061</c:v>
                </c:pt>
                <c:pt idx="50">
                  <c:v>186439830.75088969</c:v>
                </c:pt>
                <c:pt idx="51">
                  <c:v>168760011.08896798</c:v>
                </c:pt>
                <c:pt idx="52">
                  <c:v>149544799.27046263</c:v>
                </c:pt>
                <c:pt idx="53">
                  <c:v>147549626.54092526</c:v>
                </c:pt>
                <c:pt idx="54">
                  <c:v>150260927.1886121</c:v>
                </c:pt>
                <c:pt idx="55">
                  <c:v>107782129.17437722</c:v>
                </c:pt>
                <c:pt idx="56">
                  <c:v>96548633.733096078</c:v>
                </c:pt>
                <c:pt idx="57">
                  <c:v>93751808.120996445</c:v>
                </c:pt>
                <c:pt idx="58">
                  <c:v>69943606.370106757</c:v>
                </c:pt>
                <c:pt idx="59">
                  <c:v>63252655.352313168</c:v>
                </c:pt>
                <c:pt idx="60">
                  <c:v>67407867.348754451</c:v>
                </c:pt>
                <c:pt idx="61">
                  <c:v>47966260.55871886</c:v>
                </c:pt>
                <c:pt idx="62">
                  <c:v>38540895.861209959</c:v>
                </c:pt>
                <c:pt idx="63">
                  <c:v>41071677.775800712</c:v>
                </c:pt>
                <c:pt idx="64">
                  <c:v>32451483.323843416</c:v>
                </c:pt>
                <c:pt idx="65">
                  <c:v>29302383.412811387</c:v>
                </c:pt>
                <c:pt idx="66">
                  <c:v>27298883.149466194</c:v>
                </c:pt>
                <c:pt idx="67">
                  <c:v>25682798.84341637</c:v>
                </c:pt>
                <c:pt idx="68">
                  <c:v>24286619.832740214</c:v>
                </c:pt>
                <c:pt idx="69">
                  <c:v>20629163.213523131</c:v>
                </c:pt>
                <c:pt idx="70">
                  <c:v>18226395.498220641</c:v>
                </c:pt>
                <c:pt idx="71">
                  <c:v>16431631.697508898</c:v>
                </c:pt>
                <c:pt idx="72">
                  <c:v>13778611.241992883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87648"/>
        <c:axId val="53389568"/>
      </c:lineChart>
      <c:lineChart>
        <c:grouping val="standard"/>
        <c:varyColors val="0"/>
        <c:ser>
          <c:idx val="2"/>
          <c:order val="1"/>
          <c:tx>
            <c:strRef>
              <c:f>'Pleis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Data'!$Q$3:$Q$75</c:f>
              <c:numCache>
                <c:formatCode>General</c:formatCode>
                <c:ptCount val="73"/>
                <c:pt idx="0">
                  <c:v>1299918</c:v>
                </c:pt>
                <c:pt idx="1">
                  <c:v>211171.5</c:v>
                </c:pt>
                <c:pt idx="2">
                  <c:v>7444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2478411.6</c:v>
                </c:pt>
                <c:pt idx="9">
                  <c:v>0</c:v>
                </c:pt>
                <c:pt idx="10">
                  <c:v>132960.75</c:v>
                </c:pt>
                <c:pt idx="11">
                  <c:v>11723441.75</c:v>
                </c:pt>
                <c:pt idx="12">
                  <c:v>1192418.8571428573</c:v>
                </c:pt>
                <c:pt idx="13">
                  <c:v>435131.1428571429</c:v>
                </c:pt>
                <c:pt idx="14">
                  <c:v>1822995.5454545454</c:v>
                </c:pt>
                <c:pt idx="15">
                  <c:v>1462133.642857143</c:v>
                </c:pt>
                <c:pt idx="16">
                  <c:v>6009803.1052631577</c:v>
                </c:pt>
                <c:pt idx="17">
                  <c:v>8009748.641025641</c:v>
                </c:pt>
                <c:pt idx="18">
                  <c:v>1275758.942857143</c:v>
                </c:pt>
                <c:pt idx="19">
                  <c:v>2120618.1698113205</c:v>
                </c:pt>
                <c:pt idx="20">
                  <c:v>2080076.8620689653</c:v>
                </c:pt>
                <c:pt idx="21">
                  <c:v>1655451.5862068967</c:v>
                </c:pt>
                <c:pt idx="22">
                  <c:v>1385764.36</c:v>
                </c:pt>
                <c:pt idx="23">
                  <c:v>804534.03333333333</c:v>
                </c:pt>
                <c:pt idx="24">
                  <c:v>5259365.8510638298</c:v>
                </c:pt>
                <c:pt idx="25">
                  <c:v>3193870.25</c:v>
                </c:pt>
                <c:pt idx="26">
                  <c:v>3614841.5697674416</c:v>
                </c:pt>
                <c:pt idx="27">
                  <c:v>2669887.8851063829</c:v>
                </c:pt>
                <c:pt idx="28">
                  <c:v>2117094.7538461541</c:v>
                </c:pt>
                <c:pt idx="29">
                  <c:v>1675263.1569343065</c:v>
                </c:pt>
                <c:pt idx="30">
                  <c:v>1146450.4628099175</c:v>
                </c:pt>
                <c:pt idx="31">
                  <c:v>1284731.1231527093</c:v>
                </c:pt>
                <c:pt idx="32">
                  <c:v>1129780.8826530613</c:v>
                </c:pt>
                <c:pt idx="33">
                  <c:v>918946.09150326799</c:v>
                </c:pt>
                <c:pt idx="34">
                  <c:v>1128680.5379746836</c:v>
                </c:pt>
                <c:pt idx="35">
                  <c:v>1325121.4365079366</c:v>
                </c:pt>
                <c:pt idx="36">
                  <c:v>1036797.3008130081</c:v>
                </c:pt>
                <c:pt idx="37">
                  <c:v>869546.33082706761</c:v>
                </c:pt>
                <c:pt idx="38">
                  <c:v>1150141.7985611511</c:v>
                </c:pt>
                <c:pt idx="39">
                  <c:v>1026287.6521739131</c:v>
                </c:pt>
                <c:pt idx="40">
                  <c:v>761256.42647058831</c:v>
                </c:pt>
                <c:pt idx="41">
                  <c:v>1398525.44</c:v>
                </c:pt>
                <c:pt idx="42">
                  <c:v>1350729.8481012657</c:v>
                </c:pt>
                <c:pt idx="43">
                  <c:v>748771.68932038837</c:v>
                </c:pt>
                <c:pt idx="44">
                  <c:v>809204.89830508479</c:v>
                </c:pt>
                <c:pt idx="45">
                  <c:v>1537765.6428571427</c:v>
                </c:pt>
                <c:pt idx="46">
                  <c:v>699205.08823529421</c:v>
                </c:pt>
                <c:pt idx="47">
                  <c:v>798494.13392857148</c:v>
                </c:pt>
                <c:pt idx="48">
                  <c:v>581324.4892086332</c:v>
                </c:pt>
                <c:pt idx="49">
                  <c:v>623586.70394736843</c:v>
                </c:pt>
                <c:pt idx="50">
                  <c:v>616580.03870967752</c:v>
                </c:pt>
                <c:pt idx="51">
                  <c:v>452764.18461538461</c:v>
                </c:pt>
                <c:pt idx="52">
                  <c:v>826101.22018348624</c:v>
                </c:pt>
                <c:pt idx="53">
                  <c:v>593741.43055555562</c:v>
                </c:pt>
                <c:pt idx="54">
                  <c:v>473083.17475728155</c:v>
                </c:pt>
                <c:pt idx="55">
                  <c:v>439644.4507042254</c:v>
                </c:pt>
                <c:pt idx="56">
                  <c:v>411939.52173913049</c:v>
                </c:pt>
                <c:pt idx="57">
                  <c:v>358289.89473684214</c:v>
                </c:pt>
                <c:pt idx="58">
                  <c:v>423188.7887323944</c:v>
                </c:pt>
                <c:pt idx="59">
                  <c:v>496966.71212121216</c:v>
                </c:pt>
                <c:pt idx="60">
                  <c:v>493182.94117647066</c:v>
                </c:pt>
                <c:pt idx="61">
                  <c:v>527003.13513513515</c:v>
                </c:pt>
                <c:pt idx="62">
                  <c:v>627122</c:v>
                </c:pt>
                <c:pt idx="63">
                  <c:v>643854.83333333337</c:v>
                </c:pt>
                <c:pt idx="64">
                  <c:v>587571.66666666674</c:v>
                </c:pt>
                <c:pt idx="65">
                  <c:v>237605.66666666669</c:v>
                </c:pt>
                <c:pt idx="66">
                  <c:v>619136.9</c:v>
                </c:pt>
                <c:pt idx="67">
                  <c:v>473743.26315789478</c:v>
                </c:pt>
                <c:pt idx="68">
                  <c:v>383771</c:v>
                </c:pt>
                <c:pt idx="69">
                  <c:v>0</c:v>
                </c:pt>
                <c:pt idx="70">
                  <c:v>412476.28571428574</c:v>
                </c:pt>
                <c:pt idx="71">
                  <c:v>648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7F-4710-9B9B-2234F8D6A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4048"/>
        <c:axId val="53392128"/>
      </c:lineChart>
      <c:catAx>
        <c:axId val="533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53389568"/>
        <c:crosses val="autoZero"/>
        <c:auto val="1"/>
        <c:lblAlgn val="ctr"/>
        <c:lblOffset val="100"/>
        <c:tickLblSkip val="2"/>
        <c:noMultiLvlLbl val="0"/>
      </c:catAx>
      <c:valAx>
        <c:axId val="53389568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3387648"/>
        <c:crosses val="autoZero"/>
        <c:crossBetween val="between"/>
        <c:minorUnit val="50000000"/>
        <c:dispUnits>
          <c:builtInUnit val="millions"/>
        </c:dispUnits>
      </c:valAx>
      <c:valAx>
        <c:axId val="5339212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339404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339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39212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402636987092157E-2"/>
          <c:y val="0.10994973355603277"/>
          <c:w val="0.85552132906463618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'Pleis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'Pleis Data'!$E$31:$E$75</c:f>
              <c:numCache>
                <c:formatCode>General</c:formatCode>
                <c:ptCount val="45"/>
                <c:pt idx="1">
                  <c:v>19149407</c:v>
                </c:pt>
                <c:pt idx="2">
                  <c:v>26953165</c:v>
                </c:pt>
                <c:pt idx="3">
                  <c:v>16076522</c:v>
                </c:pt>
                <c:pt idx="4">
                  <c:v>65613214</c:v>
                </c:pt>
                <c:pt idx="5">
                  <c:v>0</c:v>
                </c:pt>
                <c:pt idx="6">
                  <c:v>18769932</c:v>
                </c:pt>
                <c:pt idx="7">
                  <c:v>42306619</c:v>
                </c:pt>
                <c:pt idx="8">
                  <c:v>42824631</c:v>
                </c:pt>
                <c:pt idx="9">
                  <c:v>20996872</c:v>
                </c:pt>
                <c:pt idx="10">
                  <c:v>7810279</c:v>
                </c:pt>
                <c:pt idx="11">
                  <c:v>4605583</c:v>
                </c:pt>
                <c:pt idx="12">
                  <c:v>164004860</c:v>
                </c:pt>
                <c:pt idx="13">
                  <c:v>99443545</c:v>
                </c:pt>
                <c:pt idx="14">
                  <c:v>38734315</c:v>
                </c:pt>
                <c:pt idx="15">
                  <c:v>112041395</c:v>
                </c:pt>
                <c:pt idx="16">
                  <c:v>20090218</c:v>
                </c:pt>
                <c:pt idx="17">
                  <c:v>9416706</c:v>
                </c:pt>
                <c:pt idx="18">
                  <c:v>28895633</c:v>
                </c:pt>
                <c:pt idx="19">
                  <c:v>98650677</c:v>
                </c:pt>
                <c:pt idx="20">
                  <c:v>39576804</c:v>
                </c:pt>
                <c:pt idx="21">
                  <c:v>50266704</c:v>
                </c:pt>
                <c:pt idx="22">
                  <c:v>287841365</c:v>
                </c:pt>
                <c:pt idx="23">
                  <c:v>48869630</c:v>
                </c:pt>
                <c:pt idx="24">
                  <c:v>59605587</c:v>
                </c:pt>
                <c:pt idx="25">
                  <c:v>157693320</c:v>
                </c:pt>
                <c:pt idx="26">
                  <c:v>83337710</c:v>
                </c:pt>
                <c:pt idx="27">
                  <c:v>13552994</c:v>
                </c:pt>
                <c:pt idx="28">
                  <c:v>15073479</c:v>
                </c:pt>
                <c:pt idx="29">
                  <c:v>16899616</c:v>
                </c:pt>
                <c:pt idx="30">
                  <c:v>23289390</c:v>
                </c:pt>
                <c:pt idx="31">
                  <c:v>30546765</c:v>
                </c:pt>
                <c:pt idx="32">
                  <c:v>24203712</c:v>
                </c:pt>
                <c:pt idx="33">
                  <c:v>28838741</c:v>
                </c:pt>
                <c:pt idx="34">
                  <c:v>9500549</c:v>
                </c:pt>
                <c:pt idx="35">
                  <c:v>0</c:v>
                </c:pt>
                <c:pt idx="36">
                  <c:v>7839067</c:v>
                </c:pt>
                <c:pt idx="37">
                  <c:v>8679384</c:v>
                </c:pt>
                <c:pt idx="38">
                  <c:v>6714525</c:v>
                </c:pt>
                <c:pt idx="39">
                  <c:v>15151249</c:v>
                </c:pt>
                <c:pt idx="40">
                  <c:v>22173</c:v>
                </c:pt>
                <c:pt idx="41">
                  <c:v>0</c:v>
                </c:pt>
                <c:pt idx="42">
                  <c:v>0</c:v>
                </c:pt>
                <c:pt idx="43">
                  <c:v>989028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4290688"/>
        <c:axId val="54296960"/>
      </c:barChart>
      <c:lineChart>
        <c:grouping val="standard"/>
        <c:varyColors val="0"/>
        <c:ser>
          <c:idx val="1"/>
          <c:order val="2"/>
          <c:tx>
            <c:strRef>
              <c:f>'Pleis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'Pleis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'Pleis Data'!$AB$31:$AB$75</c:f>
              <c:numCache>
                <c:formatCode>General</c:formatCode>
                <c:ptCount val="45"/>
                <c:pt idx="0">
                  <c:v>0</c:v>
                </c:pt>
                <c:pt idx="1">
                  <c:v>2000000</c:v>
                </c:pt>
                <c:pt idx="2">
                  <c:v>3000000</c:v>
                </c:pt>
                <c:pt idx="3">
                  <c:v>2000000</c:v>
                </c:pt>
                <c:pt idx="4">
                  <c:v>3000000</c:v>
                </c:pt>
                <c:pt idx="5">
                  <c:v>0</c:v>
                </c:pt>
                <c:pt idx="6">
                  <c:v>9000000</c:v>
                </c:pt>
                <c:pt idx="7">
                  <c:v>27000000</c:v>
                </c:pt>
                <c:pt idx="8">
                  <c:v>12000000</c:v>
                </c:pt>
                <c:pt idx="9">
                  <c:v>8000000</c:v>
                </c:pt>
                <c:pt idx="10">
                  <c:v>17000000</c:v>
                </c:pt>
                <c:pt idx="11">
                  <c:v>3000000</c:v>
                </c:pt>
                <c:pt idx="12">
                  <c:v>26000000</c:v>
                </c:pt>
                <c:pt idx="13">
                  <c:v>39000000</c:v>
                </c:pt>
                <c:pt idx="14">
                  <c:v>33000000</c:v>
                </c:pt>
                <c:pt idx="15">
                  <c:v>16000000</c:v>
                </c:pt>
                <c:pt idx="16">
                  <c:v>14000000</c:v>
                </c:pt>
                <c:pt idx="17">
                  <c:v>5000000</c:v>
                </c:pt>
                <c:pt idx="18">
                  <c:v>11000000</c:v>
                </c:pt>
                <c:pt idx="19">
                  <c:v>12000000</c:v>
                </c:pt>
                <c:pt idx="20">
                  <c:v>10000000</c:v>
                </c:pt>
                <c:pt idx="21">
                  <c:v>14000000</c:v>
                </c:pt>
                <c:pt idx="22">
                  <c:v>21000000</c:v>
                </c:pt>
                <c:pt idx="23">
                  <c:v>11000000</c:v>
                </c:pt>
                <c:pt idx="24">
                  <c:v>17000000</c:v>
                </c:pt>
                <c:pt idx="25">
                  <c:v>25000000</c:v>
                </c:pt>
                <c:pt idx="26">
                  <c:v>20000000</c:v>
                </c:pt>
                <c:pt idx="27">
                  <c:v>8000000</c:v>
                </c:pt>
                <c:pt idx="28">
                  <c:v>10000000</c:v>
                </c:pt>
                <c:pt idx="29">
                  <c:v>7000000</c:v>
                </c:pt>
                <c:pt idx="30">
                  <c:v>6000000</c:v>
                </c:pt>
                <c:pt idx="31">
                  <c:v>7000000</c:v>
                </c:pt>
                <c:pt idx="32">
                  <c:v>5000000</c:v>
                </c:pt>
                <c:pt idx="33">
                  <c:v>6000000</c:v>
                </c:pt>
                <c:pt idx="34">
                  <c:v>3000000</c:v>
                </c:pt>
                <c:pt idx="35">
                  <c:v>0</c:v>
                </c:pt>
                <c:pt idx="36">
                  <c:v>1000000</c:v>
                </c:pt>
                <c:pt idx="37">
                  <c:v>3000000</c:v>
                </c:pt>
                <c:pt idx="38">
                  <c:v>3000000</c:v>
                </c:pt>
                <c:pt idx="39">
                  <c:v>1000000</c:v>
                </c:pt>
                <c:pt idx="40">
                  <c:v>1000000</c:v>
                </c:pt>
                <c:pt idx="41">
                  <c:v>0</c:v>
                </c:pt>
                <c:pt idx="42">
                  <c:v>0</c:v>
                </c:pt>
                <c:pt idx="43">
                  <c:v>1000000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0-466B-AD19-970ACE9B7EE9}"/>
            </c:ext>
          </c:extLst>
        </c:ser>
        <c:ser>
          <c:idx val="3"/>
          <c:order val="3"/>
          <c:tx>
            <c:strRef>
              <c:f>'Pleis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'Pleis Data'!$K$31:$K$75</c:f>
              <c:numCache>
                <c:formatCode>#,##0</c:formatCode>
                <c:ptCount val="45"/>
                <c:pt idx="5" formatCode="#,##0_);\(#,##0\)">
                  <c:v>853.0249110320284</c:v>
                </c:pt>
                <c:pt idx="6" formatCode="#,##0_);\(#,##0\)">
                  <c:v>0</c:v>
                </c:pt>
                <c:pt idx="7" formatCode="#,##0_);\(#,##0\)">
                  <c:v>26422.241992882562</c:v>
                </c:pt>
                <c:pt idx="8" formatCode="#,##0_);\(#,##0\)">
                  <c:v>0</c:v>
                </c:pt>
                <c:pt idx="9" formatCode="#,##0_);\(#,##0\)">
                  <c:v>0</c:v>
                </c:pt>
                <c:pt idx="10" formatCode="#,##0_);\(#,##0\)">
                  <c:v>0</c:v>
                </c:pt>
                <c:pt idx="11" formatCode="#,##0_);\(#,##0\)">
                  <c:v>156543.06049822064</c:v>
                </c:pt>
                <c:pt idx="12" formatCode="#,##0_);\(#,##0\)">
                  <c:v>1402045.3772241992</c:v>
                </c:pt>
                <c:pt idx="13" formatCode="#,##0_);\(#,##0\)">
                  <c:v>7450438.6476868326</c:v>
                </c:pt>
                <c:pt idx="14" formatCode="#,##0_);\(#,##0\)">
                  <c:v>14410964.145907473</c:v>
                </c:pt>
                <c:pt idx="15" formatCode="#,##0_);\(#,##0\)">
                  <c:v>17603974.387900356</c:v>
                </c:pt>
                <c:pt idx="16" formatCode="#,##0_);\(#,##0\)">
                  <c:v>22906039.615658365</c:v>
                </c:pt>
                <c:pt idx="17" formatCode="#,##0_);\(#,##0\)">
                  <c:v>25680744.633451957</c:v>
                </c:pt>
                <c:pt idx="18" formatCode="#,##0_);\(#,##0\)">
                  <c:v>33058117.480427045</c:v>
                </c:pt>
                <c:pt idx="19" formatCode="#,##0_);\(#,##0\)">
                  <c:v>34337591.060498223</c:v>
                </c:pt>
                <c:pt idx="20" formatCode="#,##0_);\(#,##0\)">
                  <c:v>36388151.469750889</c:v>
                </c:pt>
                <c:pt idx="21" formatCode="#,##0_);\(#,##0\)">
                  <c:v>50516811.647686832</c:v>
                </c:pt>
                <c:pt idx="22" formatCode="#,##0_);\(#,##0\)">
                  <c:v>62303988.604982205</c:v>
                </c:pt>
                <c:pt idx="23" formatCode="#,##0_);\(#,##0\)">
                  <c:v>89330177.540925264</c:v>
                </c:pt>
                <c:pt idx="24" formatCode="#,##0_);\(#,##0\)">
                  <c:v>112876319.42348754</c:v>
                </c:pt>
                <c:pt idx="25" formatCode="#,##0_);\(#,##0\)">
                  <c:v>121514387.3024911</c:v>
                </c:pt>
                <c:pt idx="26" formatCode="#,##0_);\(#,##0\)">
                  <c:v>146822858.4911032</c:v>
                </c:pt>
                <c:pt idx="27" formatCode="#,##0_);\(#,##0\)">
                  <c:v>138593594.92526689</c:v>
                </c:pt>
                <c:pt idx="28" formatCode="#,##0_);\(#,##0\)">
                  <c:v>95840322.380782917</c:v>
                </c:pt>
                <c:pt idx="29" formatCode="#,##0_);\(#,##0\)">
                  <c:v>76419652.864768684</c:v>
                </c:pt>
                <c:pt idx="30" formatCode="#,##0_);\(#,##0\)">
                  <c:v>74187462.195729539</c:v>
                </c:pt>
                <c:pt idx="31" formatCode="#,##0_);\(#,##0\)">
                  <c:v>65984130.384341635</c:v>
                </c:pt>
                <c:pt idx="32" formatCode="#,##0_);\(#,##0\)">
                  <c:v>42210871.836298928</c:v>
                </c:pt>
                <c:pt idx="33" formatCode="#,##0_);\(#,##0\)">
                  <c:v>39113467.740213528</c:v>
                </c:pt>
                <c:pt idx="34" formatCode="#,##0_);\(#,##0\)">
                  <c:v>50907618.352313168</c:v>
                </c:pt>
                <c:pt idx="35" formatCode="#,##0_);\(#,##0\)">
                  <c:v>49883695.249110319</c:v>
                </c:pt>
                <c:pt idx="36" formatCode="#,##0_);\(#,##0\)">
                  <c:v>35163436.679715306</c:v>
                </c:pt>
                <c:pt idx="37" formatCode="#,##0_);\(#,##0\)">
                  <c:v>32612984.06405694</c:v>
                </c:pt>
                <c:pt idx="38" formatCode="#,##0_);\(#,##0\)">
                  <c:v>29050348.804270461</c:v>
                </c:pt>
                <c:pt idx="39" formatCode="#,##0_);\(#,##0\)">
                  <c:v>30096363.295373663</c:v>
                </c:pt>
                <c:pt idx="40" formatCode="#,##0_);\(#,##0\)">
                  <c:v>25392443.291814946</c:v>
                </c:pt>
                <c:pt idx="41" formatCode="#,##0_);\(#,##0\)">
                  <c:v>19529414.66192171</c:v>
                </c:pt>
                <c:pt idx="42" formatCode="#,##0_);\(#,##0\)">
                  <c:v>16864254.238434166</c:v>
                </c:pt>
                <c:pt idx="43" formatCode="#,##0_);\(#,##0\)">
                  <c:v>18638150.017793596</c:v>
                </c:pt>
                <c:pt idx="44" formatCode="#,##0_);\(#,##0\)">
                  <c:v>13434667.131672598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90688"/>
        <c:axId val="54296960"/>
      </c:lineChart>
      <c:lineChart>
        <c:grouping val="standard"/>
        <c:varyColors val="0"/>
        <c:ser>
          <c:idx val="2"/>
          <c:order val="1"/>
          <c:tx>
            <c:strRef>
              <c:f>'Pleis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Data'!$H$31:$H$72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'Pleis Data'!$F$31:$F$75</c:f>
              <c:numCache>
                <c:formatCode>General</c:formatCode>
                <c:ptCount val="45"/>
                <c:pt idx="1">
                  <c:v>9574703.5</c:v>
                </c:pt>
                <c:pt idx="2">
                  <c:v>8984388.333333334</c:v>
                </c:pt>
                <c:pt idx="3">
                  <c:v>8038261</c:v>
                </c:pt>
                <c:pt idx="4">
                  <c:v>21871071.333333332</c:v>
                </c:pt>
                <c:pt idx="5">
                  <c:v>0</c:v>
                </c:pt>
                <c:pt idx="6">
                  <c:v>2085548</c:v>
                </c:pt>
                <c:pt idx="7">
                  <c:v>1566911.8148148148</c:v>
                </c:pt>
                <c:pt idx="8">
                  <c:v>3568719.25</c:v>
                </c:pt>
                <c:pt idx="9">
                  <c:v>2624609</c:v>
                </c:pt>
                <c:pt idx="10">
                  <c:v>459428.17647058831</c:v>
                </c:pt>
                <c:pt idx="11">
                  <c:v>1535194.3333333333</c:v>
                </c:pt>
                <c:pt idx="12">
                  <c:v>6307879.230769231</c:v>
                </c:pt>
                <c:pt idx="13">
                  <c:v>2549834.4871794875</c:v>
                </c:pt>
                <c:pt idx="14">
                  <c:v>1173767.1212121211</c:v>
                </c:pt>
                <c:pt idx="15">
                  <c:v>7002587.1875</c:v>
                </c:pt>
                <c:pt idx="16">
                  <c:v>1435015.5714285714</c:v>
                </c:pt>
                <c:pt idx="17">
                  <c:v>1883341.2</c:v>
                </c:pt>
                <c:pt idx="18">
                  <c:v>2626875.7272727275</c:v>
                </c:pt>
                <c:pt idx="19">
                  <c:v>8220889.75</c:v>
                </c:pt>
                <c:pt idx="20">
                  <c:v>3957680.4</c:v>
                </c:pt>
                <c:pt idx="21">
                  <c:v>3590478.8571428573</c:v>
                </c:pt>
                <c:pt idx="22">
                  <c:v>13706731.666666668</c:v>
                </c:pt>
                <c:pt idx="23">
                  <c:v>4442693.6363636358</c:v>
                </c:pt>
                <c:pt idx="24">
                  <c:v>3506211</c:v>
                </c:pt>
                <c:pt idx="25">
                  <c:v>6307732.7999999998</c:v>
                </c:pt>
                <c:pt idx="26">
                  <c:v>4166885.5</c:v>
                </c:pt>
                <c:pt idx="27">
                  <c:v>1694124.25</c:v>
                </c:pt>
                <c:pt idx="28">
                  <c:v>1507347.9</c:v>
                </c:pt>
                <c:pt idx="29">
                  <c:v>2414230.8571428568</c:v>
                </c:pt>
                <c:pt idx="30">
                  <c:v>3881565</c:v>
                </c:pt>
                <c:pt idx="31">
                  <c:v>4363823.5714285718</c:v>
                </c:pt>
                <c:pt idx="32">
                  <c:v>4840742.4000000004</c:v>
                </c:pt>
                <c:pt idx="33">
                  <c:v>4806456.833333333</c:v>
                </c:pt>
                <c:pt idx="34">
                  <c:v>3166849.6666666665</c:v>
                </c:pt>
                <c:pt idx="35">
                  <c:v>0</c:v>
                </c:pt>
                <c:pt idx="36">
                  <c:v>7839067</c:v>
                </c:pt>
                <c:pt idx="37">
                  <c:v>2893128</c:v>
                </c:pt>
                <c:pt idx="38">
                  <c:v>2238175</c:v>
                </c:pt>
                <c:pt idx="39">
                  <c:v>15151249</c:v>
                </c:pt>
                <c:pt idx="40">
                  <c:v>22173</c:v>
                </c:pt>
                <c:pt idx="41">
                  <c:v>0</c:v>
                </c:pt>
                <c:pt idx="42">
                  <c:v>0</c:v>
                </c:pt>
                <c:pt idx="43">
                  <c:v>989028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70-466B-AD19-970ACE9B7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13728"/>
        <c:axId val="54299264"/>
      </c:lineChart>
      <c:catAx>
        <c:axId val="5429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54296960"/>
        <c:crosses val="autoZero"/>
        <c:auto val="1"/>
        <c:lblAlgn val="ctr"/>
        <c:lblOffset val="100"/>
        <c:tickLblSkip val="2"/>
        <c:noMultiLvlLbl val="0"/>
      </c:catAx>
      <c:valAx>
        <c:axId val="54296960"/>
        <c:scaling>
          <c:orientation val="minMax"/>
          <c:max val="3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>
            <c:manualLayout>
              <c:xMode val="edge"/>
              <c:yMode val="edge"/>
              <c:x val="1.3186813186813187E-2"/>
              <c:y val="0.1059153990017511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54290688"/>
        <c:crosses val="autoZero"/>
        <c:crossBetween val="between"/>
        <c:minorUnit val="10000000"/>
        <c:dispUnits>
          <c:builtInUnit val="millions"/>
        </c:dispUnits>
      </c:valAx>
      <c:valAx>
        <c:axId val="54299264"/>
        <c:scaling>
          <c:orientation val="minMax"/>
          <c:max val="3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4313728"/>
        <c:crosses val="max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4313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29926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tabSelected="1" zoomScale="75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480" cy="62890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0.4919</cdr:x>
      <cdr:y>0.13663</cdr:y>
    </cdr:from>
    <cdr:to>
      <cdr:x>0.72601</cdr:x>
      <cdr:y>0.23297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66856" y="860449"/>
          <a:ext cx="2030741" cy="606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EI 296 and EI330 </a:t>
          </a:r>
        </a:p>
        <a:p xmlns:a="http://schemas.openxmlformats.org/drawingml/2006/main">
          <a:r>
            <a:rPr lang="en-US" sz="1100"/>
            <a:t>3 Reservoirs 203 MMBOE</a:t>
          </a:r>
        </a:p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Reclassified from Pliocene</a:t>
          </a:r>
          <a:r>
            <a:rPr lang="en-US" sz="1100"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0.37313</cdr:x>
      <cdr:y>0.15968</cdr:y>
    </cdr:from>
    <cdr:to>
      <cdr:x>0.49667</cdr:x>
      <cdr:y>0.16593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95459F6D-CD3D-48A7-ABE2-D71F35C7D91E}"/>
            </a:ext>
          </a:extLst>
        </cdr:cNvPr>
        <cdr:cNvCxnSpPr/>
      </cdr:nvCxnSpPr>
      <cdr:spPr>
        <a:xfrm xmlns:a="http://schemas.openxmlformats.org/drawingml/2006/main" flipH="1">
          <a:off x="3236650" y="1005601"/>
          <a:ext cx="1071577" cy="393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0.37692</cdr:x>
      <cdr:y>0.18193</cdr:y>
    </cdr:from>
    <cdr:to>
      <cdr:x>0.58791</cdr:x>
      <cdr:y>0.29198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67085" y="1145463"/>
          <a:ext cx="1828808" cy="6928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0.66483</cdr:x>
      <cdr:y>0.22541</cdr:y>
    </cdr:from>
    <cdr:to>
      <cdr:x>0.92705</cdr:x>
      <cdr:y>0.34848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09A91A4-D1D1-479F-A705-A4855DEE81B9}"/>
            </a:ext>
          </a:extLst>
        </cdr:cNvPr>
        <cdr:cNvSpPr txBox="1"/>
      </cdr:nvSpPr>
      <cdr:spPr>
        <a:xfrm xmlns:a="http://schemas.openxmlformats.org/drawingml/2006/main">
          <a:off x="5758359" y="1417040"/>
          <a:ext cx="2271216" cy="773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GC244 Field 1 reservoir 200 MMBOE reclassified from Pliocene and AC025, 1 reservoir 59 MMBOE reclassified from Pliocene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0.51356</cdr:x>
      <cdr:y>0.13939</cdr:y>
    </cdr:from>
    <cdr:to>
      <cdr:x>0.66264</cdr:x>
      <cdr:y>0.27534</cdr:y>
    </cdr:to>
    <cdr:cxnSp macro="">
      <cdr:nvCxnSpPr>
        <cdr:cNvPr id="22" name="Straight Arrow Connector 21">
          <a:extLst xmlns:a="http://schemas.openxmlformats.org/drawingml/2006/main">
            <a:ext uri="{FF2B5EF4-FFF2-40B4-BE49-F238E27FC236}">
              <a16:creationId xmlns:a16="http://schemas.microsoft.com/office/drawing/2014/main" id="{FF574075-0914-428D-BD16-07110624EB39}"/>
            </a:ext>
          </a:extLst>
        </cdr:cNvPr>
        <cdr:cNvCxnSpPr/>
      </cdr:nvCxnSpPr>
      <cdr:spPr>
        <a:xfrm xmlns:a="http://schemas.openxmlformats.org/drawingml/2006/main" flipH="1" flipV="1">
          <a:off x="4448175" y="876300"/>
          <a:ext cx="1291216" cy="8546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4.4" x14ac:dyDescent="0.3"/>
  <cols>
    <col min="1" max="1" width="16" customWidth="1"/>
    <col min="3" max="3" width="15.44140625" customWidth="1"/>
    <col min="4" max="4" width="13.77734375" customWidth="1"/>
    <col min="5" max="5" width="21" customWidth="1"/>
    <col min="8" max="8" width="15.44140625" bestFit="1" customWidth="1"/>
    <col min="9" max="9" width="14.44140625" bestFit="1" customWidth="1"/>
    <col min="10" max="10" width="10.77734375" customWidth="1"/>
    <col min="11" max="13" width="12.44140625" customWidth="1"/>
    <col min="14" max="15" width="11.21875" bestFit="1" customWidth="1"/>
    <col min="16" max="16" width="13" customWidth="1"/>
    <col min="17" max="17" width="11.21875" customWidth="1"/>
    <col min="18" max="18" width="12" customWidth="1"/>
    <col min="19" max="19" width="11.21875" bestFit="1" customWidth="1"/>
    <col min="20" max="20" width="11.21875" customWidth="1"/>
    <col min="21" max="21" width="13.5546875" customWidth="1"/>
    <col min="22" max="22" width="10.77734375" customWidth="1"/>
    <col min="23" max="23" width="12.77734375" customWidth="1"/>
    <col min="24" max="25" width="11.77734375" customWidth="1"/>
    <col min="26" max="28" width="11.21875" bestFit="1" customWidth="1"/>
    <col min="29" max="29" width="11.21875" customWidth="1"/>
    <col min="30" max="30" width="11.77734375" customWidth="1"/>
    <col min="31" max="31" width="13.21875" customWidth="1"/>
    <col min="32" max="32" width="11.21875" customWidth="1"/>
    <col min="33" max="33" width="10.21875" bestFit="1" customWidth="1"/>
  </cols>
  <sheetData>
    <row r="1" spans="1:33" x14ac:dyDescent="0.3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3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3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3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3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3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3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3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3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3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3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3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3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3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3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3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3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3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3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3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3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3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3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3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3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3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3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3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3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3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3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3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3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3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3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3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3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3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3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3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3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3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3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3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3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3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3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3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3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3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3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3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3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3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3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3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3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3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3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3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3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3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3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3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3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3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3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3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3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3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3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3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3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3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3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3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3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3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3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3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3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3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3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3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3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3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3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3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3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3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3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3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3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3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3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3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3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3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3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3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3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3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3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3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3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3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3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3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3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3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3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3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3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3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3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3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3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3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3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3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3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3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3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3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3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3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3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3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3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3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3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3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3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3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3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3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3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3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3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3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3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3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3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3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3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3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3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3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3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3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3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3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3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3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3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3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3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3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3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3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3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3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3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3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3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3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3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3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3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3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3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3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3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3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3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3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3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3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3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3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3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3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3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3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3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3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3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3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3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3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3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3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3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3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3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3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3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3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3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3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3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3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3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3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3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3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3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3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3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3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3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3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3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3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3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3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3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3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3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3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3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3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3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3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3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3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3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3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3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3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3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3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3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3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3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3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3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3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3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3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3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3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3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3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3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3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3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3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3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3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3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3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3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3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3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3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3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3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3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3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3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3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3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3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3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3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3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3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3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3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3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3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3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3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3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3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3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3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3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3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3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3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3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3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3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3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3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3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3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3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3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3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3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3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3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3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3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3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3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3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3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3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3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3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3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3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3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3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3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3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3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3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3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3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3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3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3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3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3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3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3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3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3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3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3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3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3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3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3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3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3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3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3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3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3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3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3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3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3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3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3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3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3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3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3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3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3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3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3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3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3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3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3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3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3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3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3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3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3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3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3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3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3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3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3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3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3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3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3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3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3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3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3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3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3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3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3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3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3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3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3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3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3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3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3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3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3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3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3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3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3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3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3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3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3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3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3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3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3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3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3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3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3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3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3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3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3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3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3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3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3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3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3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3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3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3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3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3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3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3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3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3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3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3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3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3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3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3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3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3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3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3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3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3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3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3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3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3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3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3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3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3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3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3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3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3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3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3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3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3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3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3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3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3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3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3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3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3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3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3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3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3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3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3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3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3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3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3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3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3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3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3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3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3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3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3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3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3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3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3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3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3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3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3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3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3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3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3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3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3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3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3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3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3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3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3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3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3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3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3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3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3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3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3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3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3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3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3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3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3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3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3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3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3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3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3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3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3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3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3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3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3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3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3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3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3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3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3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3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3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3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3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3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3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3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3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3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3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3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3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3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3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3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3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3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3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3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3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3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3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3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3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3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3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3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3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3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3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3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3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3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3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3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3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3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3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3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3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3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3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3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3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3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3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3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3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3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3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3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3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3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3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3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3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3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3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3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3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3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3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3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3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3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3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3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3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3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3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3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3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3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3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3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3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3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3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3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3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3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3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3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3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3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3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3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3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3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3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3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3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3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3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3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3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3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3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3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3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3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3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3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3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3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3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3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3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3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3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3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3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3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3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3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3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3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3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3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3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3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3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3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3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3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3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3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3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3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3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3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3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3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3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3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3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3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3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3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3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3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3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3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3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3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3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3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3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3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3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3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3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3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3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3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3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3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3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3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3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3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3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3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3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3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3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3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3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3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3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3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3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3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3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3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3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3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3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3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3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3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3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3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3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3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3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3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3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3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3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3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3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3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3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3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3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3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3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3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3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3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3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3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3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3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3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3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3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3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3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3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3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3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3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3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3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3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3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3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3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3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3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3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3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3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3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3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3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3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3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3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3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3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3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3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3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3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3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3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3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3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3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3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3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3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3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3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3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3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3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3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3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3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3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3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3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3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3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3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3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3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3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3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3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3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3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3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3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3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3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3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3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3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3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3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3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3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3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3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3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3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3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3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3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3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3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3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3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3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3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3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3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3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3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3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3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3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3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3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3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3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3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3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3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3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3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3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3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3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3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3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3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3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3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3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3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3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3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3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3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3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3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3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3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3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3">
      <c r="A854" s="1"/>
      <c r="B854" s="2"/>
      <c r="C854" s="2"/>
      <c r="D854" s="2"/>
      <c r="E854" s="2"/>
    </row>
    <row r="855" spans="1:5" x14ac:dyDescent="0.3">
      <c r="A855" s="1"/>
      <c r="B855" s="2"/>
      <c r="C855" s="2"/>
      <c r="D855" s="2"/>
      <c r="E855" s="2"/>
    </row>
    <row r="856" spans="1:5" x14ac:dyDescent="0.3">
      <c r="A856" s="1"/>
      <c r="B856" s="2"/>
      <c r="C856" s="2"/>
      <c r="D856" s="2"/>
      <c r="E856" s="2"/>
    </row>
    <row r="857" spans="1:5" x14ac:dyDescent="0.3">
      <c r="A857" s="1"/>
      <c r="B857" s="2"/>
      <c r="C857" s="2"/>
      <c r="D857" s="2"/>
      <c r="E857" s="2"/>
    </row>
    <row r="858" spans="1:5" x14ac:dyDescent="0.3">
      <c r="A858" s="1"/>
      <c r="B858" s="2"/>
      <c r="C858" s="2"/>
      <c r="D858" s="2"/>
      <c r="E858" s="2"/>
    </row>
    <row r="859" spans="1:5" x14ac:dyDescent="0.3">
      <c r="A859" s="1"/>
      <c r="B859" s="2"/>
      <c r="C859" s="2"/>
      <c r="D859" s="2"/>
      <c r="E859" s="2"/>
    </row>
    <row r="860" spans="1:5" x14ac:dyDescent="0.3">
      <c r="A860" s="1"/>
      <c r="B860" s="2"/>
      <c r="C860" s="2"/>
      <c r="D860" s="2"/>
      <c r="E860" s="2"/>
    </row>
    <row r="861" spans="1:5" x14ac:dyDescent="0.3">
      <c r="A861" s="1"/>
      <c r="B861" s="2"/>
      <c r="C861" s="2"/>
      <c r="D861" s="2"/>
      <c r="E861" s="2"/>
    </row>
    <row r="862" spans="1:5" x14ac:dyDescent="0.3">
      <c r="A862" s="1"/>
      <c r="B862" s="2"/>
      <c r="C862" s="2"/>
      <c r="D862" s="2"/>
      <c r="E862" s="2"/>
    </row>
    <row r="863" spans="1:5" x14ac:dyDescent="0.3">
      <c r="A863" s="1"/>
      <c r="B863" s="2"/>
      <c r="C863" s="2"/>
      <c r="D863" s="2"/>
      <c r="E863" s="2"/>
    </row>
    <row r="864" spans="1:5" x14ac:dyDescent="0.3">
      <c r="A864" s="1"/>
      <c r="B864" s="2"/>
      <c r="C864" s="2"/>
      <c r="D864" s="2"/>
      <c r="E864" s="2"/>
    </row>
    <row r="865" spans="1:5" x14ac:dyDescent="0.3">
      <c r="A865" s="1"/>
      <c r="B865" s="2"/>
      <c r="C865" s="2"/>
      <c r="D865" s="2"/>
      <c r="E865" s="2"/>
    </row>
    <row r="866" spans="1:5" x14ac:dyDescent="0.3">
      <c r="A866" s="1"/>
      <c r="B866" s="2"/>
      <c r="C866" s="2"/>
      <c r="D866" s="2"/>
      <c r="E866" s="2"/>
    </row>
    <row r="867" spans="1:5" x14ac:dyDescent="0.3">
      <c r="A867" s="1"/>
      <c r="B867" s="2"/>
      <c r="C867" s="2"/>
      <c r="D867" s="2"/>
      <c r="E867" s="2"/>
    </row>
    <row r="868" spans="1:5" x14ac:dyDescent="0.3">
      <c r="A868" s="1"/>
      <c r="B868" s="2"/>
      <c r="C868" s="2"/>
      <c r="D868" s="2"/>
      <c r="E868" s="2"/>
    </row>
    <row r="869" spans="1:5" x14ac:dyDescent="0.3">
      <c r="A869" s="1"/>
      <c r="B869" s="2"/>
      <c r="C869" s="2"/>
      <c r="D869" s="2"/>
      <c r="E869" s="2"/>
    </row>
    <row r="870" spans="1:5" x14ac:dyDescent="0.3">
      <c r="A870" s="1"/>
      <c r="B870" s="2"/>
      <c r="C870" s="2"/>
      <c r="D870" s="2"/>
      <c r="E870" s="2"/>
    </row>
    <row r="871" spans="1:5" x14ac:dyDescent="0.3">
      <c r="A871" s="1"/>
      <c r="B871" s="2"/>
      <c r="C871" s="2"/>
      <c r="D871" s="2"/>
      <c r="E871" s="2"/>
    </row>
    <row r="872" spans="1:5" x14ac:dyDescent="0.3">
      <c r="A872" s="1"/>
      <c r="B872" s="2"/>
      <c r="C872" s="2"/>
      <c r="D872" s="2"/>
      <c r="E872" s="2"/>
    </row>
    <row r="873" spans="1:5" x14ac:dyDescent="0.3">
      <c r="A873" s="1"/>
      <c r="B873" s="2"/>
      <c r="C873" s="2"/>
      <c r="D873" s="2"/>
      <c r="E873" s="2"/>
    </row>
    <row r="874" spans="1:5" x14ac:dyDescent="0.3">
      <c r="A874" s="1"/>
      <c r="B874" s="2"/>
      <c r="C874" s="2"/>
      <c r="D874" s="2"/>
      <c r="E874" s="2"/>
    </row>
    <row r="875" spans="1:5" x14ac:dyDescent="0.3">
      <c r="A875" s="1"/>
      <c r="B875" s="2"/>
      <c r="C875" s="2"/>
      <c r="D875" s="2"/>
      <c r="E875" s="2"/>
    </row>
    <row r="876" spans="1:5" x14ac:dyDescent="0.3">
      <c r="A876" s="1"/>
      <c r="B876" s="2"/>
      <c r="C876" s="2"/>
      <c r="D876" s="2"/>
      <c r="E876" s="2"/>
    </row>
    <row r="877" spans="1:5" x14ac:dyDescent="0.3">
      <c r="A877" s="1"/>
      <c r="B877" s="2"/>
      <c r="C877" s="2"/>
      <c r="D877" s="2"/>
      <c r="E877" s="2"/>
    </row>
    <row r="878" spans="1:5" x14ac:dyDescent="0.3">
      <c r="A878" s="1"/>
      <c r="B878" s="2"/>
      <c r="C878" s="2"/>
      <c r="D878" s="2"/>
      <c r="E878" s="2"/>
    </row>
    <row r="879" spans="1:5" x14ac:dyDescent="0.3">
      <c r="A879" s="1"/>
      <c r="B879" s="2"/>
      <c r="C879" s="2"/>
      <c r="D879" s="2"/>
      <c r="E879" s="2"/>
    </row>
    <row r="880" spans="1:5" x14ac:dyDescent="0.3">
      <c r="A880" s="1"/>
      <c r="B880" s="2"/>
      <c r="C880" s="2"/>
      <c r="D880" s="2"/>
      <c r="E880" s="2"/>
    </row>
    <row r="881" spans="1:5" x14ac:dyDescent="0.3">
      <c r="A881" s="1"/>
      <c r="B881" s="2"/>
      <c r="C881" s="2"/>
      <c r="D881" s="2"/>
      <c r="E881" s="2"/>
    </row>
    <row r="882" spans="1:5" x14ac:dyDescent="0.3">
      <c r="A882" s="1"/>
      <c r="B882" s="2"/>
      <c r="C882" s="2"/>
      <c r="D882" s="2"/>
      <c r="E882" s="2"/>
    </row>
    <row r="883" spans="1:5" x14ac:dyDescent="0.3">
      <c r="A883" s="1"/>
      <c r="B883" s="2"/>
      <c r="C883" s="2"/>
      <c r="D883" s="2"/>
      <c r="E883" s="2"/>
    </row>
    <row r="884" spans="1:5" x14ac:dyDescent="0.3">
      <c r="A884" s="1"/>
      <c r="B884" s="2"/>
      <c r="C884" s="2"/>
      <c r="D884" s="2"/>
      <c r="E884" s="2"/>
    </row>
    <row r="885" spans="1:5" x14ac:dyDescent="0.3">
      <c r="A885" s="1"/>
      <c r="B885" s="2"/>
      <c r="C885" s="2"/>
      <c r="D885" s="2"/>
      <c r="E885" s="2"/>
    </row>
    <row r="886" spans="1:5" x14ac:dyDescent="0.3">
      <c r="A886" s="1"/>
      <c r="B886" s="2"/>
      <c r="C886" s="2"/>
      <c r="D886" s="2"/>
      <c r="E886" s="2"/>
    </row>
    <row r="887" spans="1:5" x14ac:dyDescent="0.3">
      <c r="A887" s="1"/>
      <c r="B887" s="2"/>
      <c r="C887" s="2"/>
      <c r="D887" s="2"/>
      <c r="E887" s="2"/>
    </row>
    <row r="888" spans="1:5" x14ac:dyDescent="0.3">
      <c r="A888" s="1"/>
      <c r="B888" s="2"/>
      <c r="C888" s="2"/>
      <c r="D888" s="2"/>
      <c r="E888" s="2"/>
    </row>
    <row r="889" spans="1:5" x14ac:dyDescent="0.3">
      <c r="A889" s="1"/>
      <c r="B889" s="2"/>
      <c r="C889" s="2"/>
      <c r="D889" s="2"/>
      <c r="E889" s="2"/>
    </row>
    <row r="890" spans="1:5" x14ac:dyDescent="0.3">
      <c r="A890" s="1"/>
      <c r="B890" s="2"/>
      <c r="C890" s="2"/>
      <c r="D890" s="2"/>
      <c r="E890" s="2"/>
    </row>
    <row r="891" spans="1:5" x14ac:dyDescent="0.3">
      <c r="A891" s="1"/>
      <c r="B891" s="2"/>
      <c r="C891" s="2"/>
      <c r="D891" s="2"/>
      <c r="E891" s="2"/>
    </row>
    <row r="892" spans="1:5" x14ac:dyDescent="0.3">
      <c r="A892" s="1"/>
      <c r="B892" s="2"/>
      <c r="C892" s="2"/>
      <c r="D892" s="2"/>
      <c r="E892" s="2"/>
    </row>
    <row r="893" spans="1:5" x14ac:dyDescent="0.3">
      <c r="A893" s="1"/>
      <c r="B893" s="2"/>
      <c r="C893" s="2"/>
      <c r="D893" s="2"/>
      <c r="E893" s="2"/>
    </row>
    <row r="894" spans="1:5" x14ac:dyDescent="0.3">
      <c r="A894" s="1"/>
      <c r="B894" s="2"/>
      <c r="C894" s="2"/>
      <c r="D894" s="2"/>
      <c r="E894" s="2"/>
    </row>
    <row r="895" spans="1:5" x14ac:dyDescent="0.3">
      <c r="A895" s="1"/>
      <c r="B895" s="2"/>
      <c r="C895" s="2"/>
      <c r="D895" s="2"/>
      <c r="E895" s="2"/>
    </row>
    <row r="896" spans="1:5" x14ac:dyDescent="0.3">
      <c r="A896" s="1"/>
      <c r="B896" s="2"/>
      <c r="C896" s="2"/>
      <c r="D896" s="2"/>
      <c r="E896" s="2"/>
    </row>
    <row r="897" spans="1:5" x14ac:dyDescent="0.3">
      <c r="A897" s="1"/>
      <c r="B897" s="2"/>
      <c r="C897" s="2"/>
      <c r="D897" s="2"/>
      <c r="E897" s="2"/>
    </row>
    <row r="898" spans="1:5" x14ac:dyDescent="0.3">
      <c r="A898" s="1"/>
      <c r="B898" s="2"/>
      <c r="C898" s="2"/>
      <c r="D898" s="2"/>
      <c r="E898" s="2"/>
    </row>
    <row r="899" spans="1:5" x14ac:dyDescent="0.3">
      <c r="A899" s="1"/>
      <c r="B899" s="2"/>
      <c r="C899" s="2"/>
      <c r="D899" s="2"/>
      <c r="E899" s="2"/>
    </row>
    <row r="900" spans="1:5" x14ac:dyDescent="0.3">
      <c r="A900" s="1"/>
      <c r="B900" s="2"/>
      <c r="C900" s="2"/>
      <c r="D900" s="2"/>
      <c r="E900" s="2"/>
    </row>
    <row r="901" spans="1:5" x14ac:dyDescent="0.3">
      <c r="A901" s="1"/>
      <c r="B901" s="2"/>
      <c r="C901" s="2"/>
      <c r="D901" s="2"/>
      <c r="E901" s="2"/>
    </row>
    <row r="902" spans="1:5" x14ac:dyDescent="0.3">
      <c r="A902" s="1"/>
      <c r="B902" s="2"/>
      <c r="C902" s="2"/>
      <c r="D902" s="2"/>
      <c r="E902" s="2"/>
    </row>
    <row r="903" spans="1:5" x14ac:dyDescent="0.3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7"/>
  <sheetViews>
    <sheetView topLeftCell="H1" zoomScale="75" zoomScaleNormal="75" workbookViewId="0">
      <selection activeCell="V86" sqref="V86"/>
    </sheetView>
  </sheetViews>
  <sheetFormatPr defaultRowHeight="14.4" x14ac:dyDescent="0.3"/>
  <cols>
    <col min="4" max="4" width="9.21875" customWidth="1"/>
    <col min="5" max="5" width="20.21875" customWidth="1"/>
    <col min="6" max="6" width="12" customWidth="1"/>
    <col min="7" max="8" width="10.44140625" customWidth="1"/>
    <col min="9" max="9" width="11.5546875" customWidth="1"/>
    <col min="10" max="10" width="12.77734375" customWidth="1"/>
    <col min="11" max="11" width="13" customWidth="1"/>
    <col min="12" max="12" width="12" customWidth="1"/>
    <col min="16" max="16" width="12" customWidth="1"/>
    <col min="17" max="20" width="11.21875" customWidth="1"/>
    <col min="21" max="21" width="15" customWidth="1"/>
    <col min="22" max="22" width="14.21875" customWidth="1"/>
    <col min="23" max="23" width="13" customWidth="1"/>
    <col min="24" max="25" width="12.44140625" customWidth="1"/>
    <col min="26" max="26" width="6.5546875" customWidth="1"/>
    <col min="27" max="27" width="7.21875" customWidth="1"/>
    <col min="28" max="28" width="29" customWidth="1"/>
  </cols>
  <sheetData>
    <row r="1" spans="1:28" x14ac:dyDescent="0.3">
      <c r="G1" s="33" t="s">
        <v>41</v>
      </c>
      <c r="H1" s="33"/>
      <c r="I1" s="33"/>
      <c r="J1" s="33"/>
      <c r="K1" s="33"/>
      <c r="M1" t="s">
        <v>42</v>
      </c>
      <c r="P1" t="s">
        <v>43</v>
      </c>
      <c r="S1" s="33" t="s">
        <v>41</v>
      </c>
      <c r="T1" s="33"/>
      <c r="U1" s="33"/>
      <c r="V1" s="33"/>
    </row>
    <row r="2" spans="1:28" x14ac:dyDescent="0.3">
      <c r="B2" s="19" t="s">
        <v>31</v>
      </c>
      <c r="C2" s="19" t="s">
        <v>0</v>
      </c>
      <c r="D2" s="19" t="s">
        <v>34</v>
      </c>
      <c r="E2" s="19" t="s">
        <v>1</v>
      </c>
      <c r="F2" s="19" t="s">
        <v>30</v>
      </c>
      <c r="G2" s="19" t="s">
        <v>31</v>
      </c>
      <c r="H2" s="19" t="s">
        <v>39</v>
      </c>
      <c r="I2" s="19" t="s">
        <v>37</v>
      </c>
      <c r="J2" s="19" t="s">
        <v>38</v>
      </c>
      <c r="K2" s="29" t="s">
        <v>40</v>
      </c>
      <c r="M2" s="19" t="s">
        <v>31</v>
      </c>
      <c r="N2" s="19" t="s">
        <v>0</v>
      </c>
      <c r="O2" s="19" t="s">
        <v>34</v>
      </c>
      <c r="P2" s="19" t="s">
        <v>1</v>
      </c>
      <c r="Q2" s="19" t="s">
        <v>30</v>
      </c>
      <c r="R2" s="19" t="s">
        <v>31</v>
      </c>
      <c r="S2" s="19" t="s">
        <v>39</v>
      </c>
      <c r="T2" s="19" t="s">
        <v>37</v>
      </c>
      <c r="U2" s="19" t="s">
        <v>38</v>
      </c>
      <c r="V2" s="20" t="s">
        <v>40</v>
      </c>
      <c r="X2" t="s">
        <v>35</v>
      </c>
      <c r="AB2" t="s">
        <v>36</v>
      </c>
    </row>
    <row r="3" spans="1:28" x14ac:dyDescent="0.3">
      <c r="A3">
        <v>1947</v>
      </c>
      <c r="B3" s="25" t="s">
        <v>32</v>
      </c>
      <c r="C3" s="26">
        <v>1947</v>
      </c>
      <c r="D3" s="26">
        <v>0</v>
      </c>
      <c r="E3" s="31"/>
      <c r="F3" s="31"/>
      <c r="G3" s="30" t="s">
        <v>32</v>
      </c>
      <c r="H3" s="27">
        <v>1947</v>
      </c>
      <c r="I3" s="32"/>
      <c r="J3" s="32"/>
      <c r="K3" s="21"/>
      <c r="M3" s="25" t="s">
        <v>33</v>
      </c>
      <c r="N3" s="26">
        <v>1947</v>
      </c>
      <c r="O3" s="26">
        <v>2</v>
      </c>
      <c r="P3" s="26">
        <v>2599836</v>
      </c>
      <c r="Q3" s="26">
        <v>1299918</v>
      </c>
      <c r="R3" s="30" t="s">
        <v>33</v>
      </c>
      <c r="S3" s="27">
        <v>1947</v>
      </c>
      <c r="T3" s="27">
        <v>14164</v>
      </c>
      <c r="U3" s="27">
        <v>1590</v>
      </c>
      <c r="V3" s="28">
        <f>U3/5.62+T3</f>
        <v>14446.918149466192</v>
      </c>
      <c r="X3">
        <f>O3*1000000</f>
        <v>2000000</v>
      </c>
      <c r="AB3">
        <v>0</v>
      </c>
    </row>
    <row r="4" spans="1:28" x14ac:dyDescent="0.3">
      <c r="A4">
        <v>1948</v>
      </c>
      <c r="B4" s="25" t="s">
        <v>32</v>
      </c>
      <c r="C4" s="26">
        <v>1948</v>
      </c>
      <c r="D4" s="26">
        <v>0</v>
      </c>
      <c r="E4" s="31"/>
      <c r="F4" s="31"/>
      <c r="G4" s="30" t="s">
        <v>32</v>
      </c>
      <c r="H4" s="27">
        <v>1948</v>
      </c>
      <c r="I4" s="32"/>
      <c r="J4" s="32"/>
      <c r="K4" s="21"/>
      <c r="M4" s="25" t="s">
        <v>33</v>
      </c>
      <c r="N4" s="26">
        <v>1948</v>
      </c>
      <c r="O4" s="26">
        <v>4</v>
      </c>
      <c r="P4" s="26">
        <v>844686</v>
      </c>
      <c r="Q4" s="26">
        <v>211171.5</v>
      </c>
      <c r="R4" s="30" t="s">
        <v>33</v>
      </c>
      <c r="S4" s="27">
        <v>1948</v>
      </c>
      <c r="T4" s="27">
        <v>89412</v>
      </c>
      <c r="U4" s="27">
        <v>9333</v>
      </c>
      <c r="V4" s="28">
        <f t="shared" ref="V4:V67" si="0">U4/5.62+T4</f>
        <v>91072.676156583635</v>
      </c>
      <c r="X4">
        <f t="shared" ref="X4:X67" si="1">O4*1000000</f>
        <v>4000000</v>
      </c>
      <c r="AB4">
        <v>0</v>
      </c>
    </row>
    <row r="5" spans="1:28" x14ac:dyDescent="0.3">
      <c r="A5">
        <v>1949</v>
      </c>
      <c r="B5" s="25" t="s">
        <v>32</v>
      </c>
      <c r="C5" s="26">
        <v>1949</v>
      </c>
      <c r="D5" s="26">
        <v>0</v>
      </c>
      <c r="E5" s="31"/>
      <c r="F5" s="31"/>
      <c r="G5" s="30" t="s">
        <v>32</v>
      </c>
      <c r="H5" s="27">
        <v>1949</v>
      </c>
      <c r="I5" s="32"/>
      <c r="J5" s="32"/>
      <c r="K5" s="21"/>
      <c r="M5" s="25" t="s">
        <v>33</v>
      </c>
      <c r="N5" s="26">
        <v>1949</v>
      </c>
      <c r="O5" s="26">
        <v>2</v>
      </c>
      <c r="P5" s="26">
        <v>14888</v>
      </c>
      <c r="Q5" s="26">
        <v>7444</v>
      </c>
      <c r="R5" s="30" t="s">
        <v>33</v>
      </c>
      <c r="S5" s="27">
        <v>1949</v>
      </c>
      <c r="T5" s="27">
        <v>143541</v>
      </c>
      <c r="U5" s="27">
        <v>12426</v>
      </c>
      <c r="V5" s="28">
        <f t="shared" si="0"/>
        <v>145752.03202846975</v>
      </c>
      <c r="X5">
        <f t="shared" si="1"/>
        <v>2000000</v>
      </c>
      <c r="AB5">
        <v>0</v>
      </c>
    </row>
    <row r="6" spans="1:28" x14ac:dyDescent="0.3">
      <c r="A6">
        <v>1950</v>
      </c>
      <c r="B6" s="25" t="s">
        <v>32</v>
      </c>
      <c r="C6" s="26">
        <v>1950</v>
      </c>
      <c r="D6" s="26">
        <v>0</v>
      </c>
      <c r="E6" s="31"/>
      <c r="F6" s="31"/>
      <c r="G6" s="30" t="s">
        <v>32</v>
      </c>
      <c r="H6" s="27">
        <v>1950</v>
      </c>
      <c r="I6" s="32"/>
      <c r="J6" s="32"/>
      <c r="K6" s="21"/>
      <c r="M6" s="25" t="s">
        <v>33</v>
      </c>
      <c r="N6" s="26">
        <v>1950</v>
      </c>
      <c r="O6" s="26">
        <v>0</v>
      </c>
      <c r="P6" s="31">
        <v>0</v>
      </c>
      <c r="Q6" s="31">
        <v>0</v>
      </c>
      <c r="R6" s="30" t="s">
        <v>33</v>
      </c>
      <c r="S6" s="27">
        <v>1950</v>
      </c>
      <c r="T6" s="27">
        <v>119446</v>
      </c>
      <c r="U6" s="27">
        <v>10020</v>
      </c>
      <c r="V6" s="28">
        <f t="shared" si="0"/>
        <v>121228.91814946619</v>
      </c>
      <c r="X6">
        <f t="shared" si="1"/>
        <v>0</v>
      </c>
      <c r="AB6">
        <v>0</v>
      </c>
    </row>
    <row r="7" spans="1:28" x14ac:dyDescent="0.3">
      <c r="A7">
        <v>1951</v>
      </c>
      <c r="B7" s="25" t="s">
        <v>32</v>
      </c>
      <c r="C7" s="26">
        <v>1951</v>
      </c>
      <c r="D7" s="26">
        <v>0</v>
      </c>
      <c r="E7" s="31"/>
      <c r="F7" s="31"/>
      <c r="G7" s="30" t="s">
        <v>32</v>
      </c>
      <c r="H7" s="27">
        <v>1951</v>
      </c>
      <c r="I7" s="32"/>
      <c r="J7" s="32"/>
      <c r="K7" s="21"/>
      <c r="M7" s="25" t="s">
        <v>33</v>
      </c>
      <c r="N7" s="26">
        <v>1951</v>
      </c>
      <c r="O7" s="26">
        <v>0</v>
      </c>
      <c r="P7" s="31">
        <v>0</v>
      </c>
      <c r="Q7" s="31">
        <v>0</v>
      </c>
      <c r="R7" s="30" t="s">
        <v>33</v>
      </c>
      <c r="S7" s="27">
        <v>1951</v>
      </c>
      <c r="T7" s="27">
        <v>85250</v>
      </c>
      <c r="U7" s="27">
        <v>7449</v>
      </c>
      <c r="V7" s="28">
        <f t="shared" si="0"/>
        <v>86575.44483985765</v>
      </c>
      <c r="X7">
        <f t="shared" si="1"/>
        <v>0</v>
      </c>
      <c r="AB7">
        <v>0</v>
      </c>
    </row>
    <row r="8" spans="1:28" x14ac:dyDescent="0.3">
      <c r="A8">
        <v>1952</v>
      </c>
      <c r="B8" s="25" t="s">
        <v>32</v>
      </c>
      <c r="C8" s="26">
        <v>1952</v>
      </c>
      <c r="D8" s="26">
        <v>0</v>
      </c>
      <c r="E8" s="31"/>
      <c r="F8" s="31"/>
      <c r="G8" s="30" t="s">
        <v>32</v>
      </c>
      <c r="H8" s="27">
        <v>1952</v>
      </c>
      <c r="I8" s="32"/>
      <c r="J8" s="32"/>
      <c r="K8" s="21"/>
      <c r="M8" s="25" t="s">
        <v>33</v>
      </c>
      <c r="N8" s="26">
        <v>1952</v>
      </c>
      <c r="O8" s="26">
        <v>0</v>
      </c>
      <c r="P8" s="31">
        <v>0</v>
      </c>
      <c r="Q8" s="31">
        <v>0</v>
      </c>
      <c r="R8" s="30" t="s">
        <v>33</v>
      </c>
      <c r="S8" s="27">
        <v>1952</v>
      </c>
      <c r="T8" s="27">
        <v>74301</v>
      </c>
      <c r="U8" s="27">
        <v>6328</v>
      </c>
      <c r="V8" s="28">
        <f t="shared" si="0"/>
        <v>75426.978647686832</v>
      </c>
      <c r="X8">
        <f t="shared" si="1"/>
        <v>0</v>
      </c>
      <c r="AB8">
        <v>0</v>
      </c>
    </row>
    <row r="9" spans="1:28" x14ac:dyDescent="0.3">
      <c r="A9">
        <v>1953</v>
      </c>
      <c r="B9" s="25" t="s">
        <v>32</v>
      </c>
      <c r="C9" s="26">
        <v>1953</v>
      </c>
      <c r="D9" s="26">
        <v>0</v>
      </c>
      <c r="E9" s="31"/>
      <c r="F9" s="31"/>
      <c r="G9" s="30" t="s">
        <v>32</v>
      </c>
      <c r="H9" s="27">
        <v>1953</v>
      </c>
      <c r="I9" s="32"/>
      <c r="J9" s="32"/>
      <c r="K9" s="21"/>
      <c r="M9" s="25" t="s">
        <v>33</v>
      </c>
      <c r="N9" s="26">
        <v>1953</v>
      </c>
      <c r="O9" s="26">
        <v>0</v>
      </c>
      <c r="P9" s="31">
        <v>0</v>
      </c>
      <c r="Q9" s="31">
        <v>0</v>
      </c>
      <c r="R9" s="30" t="s">
        <v>33</v>
      </c>
      <c r="S9" s="27">
        <v>1953</v>
      </c>
      <c r="T9" s="27">
        <v>43675</v>
      </c>
      <c r="U9" s="27">
        <v>3545</v>
      </c>
      <c r="V9" s="28">
        <f t="shared" si="0"/>
        <v>44305.782918149467</v>
      </c>
      <c r="X9">
        <f t="shared" si="1"/>
        <v>0</v>
      </c>
      <c r="AB9">
        <v>0</v>
      </c>
    </row>
    <row r="10" spans="1:28" x14ac:dyDescent="0.3">
      <c r="A10">
        <v>1954</v>
      </c>
      <c r="B10" s="25" t="s">
        <v>32</v>
      </c>
      <c r="C10" s="26">
        <v>1954</v>
      </c>
      <c r="D10" s="26">
        <v>0</v>
      </c>
      <c r="E10" s="31"/>
      <c r="F10" s="31"/>
      <c r="G10" s="30" t="s">
        <v>32</v>
      </c>
      <c r="H10" s="27">
        <v>1954</v>
      </c>
      <c r="I10" s="32"/>
      <c r="J10" s="32"/>
      <c r="K10" s="21"/>
      <c r="M10" s="25" t="s">
        <v>33</v>
      </c>
      <c r="N10" s="26">
        <v>1954</v>
      </c>
      <c r="O10" s="26">
        <v>0</v>
      </c>
      <c r="P10" s="31">
        <v>0</v>
      </c>
      <c r="Q10" s="31">
        <v>0</v>
      </c>
      <c r="R10" s="30" t="s">
        <v>33</v>
      </c>
      <c r="S10" s="27">
        <v>1954</v>
      </c>
      <c r="T10" s="27">
        <v>30419</v>
      </c>
      <c r="U10" s="27">
        <v>3497</v>
      </c>
      <c r="V10" s="28">
        <f t="shared" si="0"/>
        <v>31041.241992882562</v>
      </c>
      <c r="X10">
        <f t="shared" si="1"/>
        <v>0</v>
      </c>
      <c r="AB10">
        <v>0</v>
      </c>
    </row>
    <row r="11" spans="1:28" x14ac:dyDescent="0.3">
      <c r="A11">
        <v>1955</v>
      </c>
      <c r="B11" s="25" t="s">
        <v>32</v>
      </c>
      <c r="C11" s="26">
        <v>1955</v>
      </c>
      <c r="D11" s="26">
        <v>0</v>
      </c>
      <c r="E11" s="31"/>
      <c r="F11" s="31"/>
      <c r="G11" s="30" t="s">
        <v>32</v>
      </c>
      <c r="H11" s="27">
        <v>1955</v>
      </c>
      <c r="I11" s="32"/>
      <c r="J11" s="32"/>
      <c r="K11" s="21"/>
      <c r="M11" s="25" t="s">
        <v>33</v>
      </c>
      <c r="N11" s="26">
        <v>1955</v>
      </c>
      <c r="O11" s="26">
        <v>5</v>
      </c>
      <c r="P11" s="26">
        <v>12392058</v>
      </c>
      <c r="Q11" s="26">
        <v>2478411.6</v>
      </c>
      <c r="R11" s="30" t="s">
        <v>33</v>
      </c>
      <c r="S11" s="27">
        <v>1955</v>
      </c>
      <c r="T11" s="27">
        <v>113650</v>
      </c>
      <c r="U11" s="27">
        <v>27319</v>
      </c>
      <c r="V11" s="28">
        <f t="shared" si="0"/>
        <v>118511.03202846975</v>
      </c>
      <c r="X11">
        <f t="shared" si="1"/>
        <v>5000000</v>
      </c>
      <c r="AB11">
        <v>0</v>
      </c>
    </row>
    <row r="12" spans="1:28" x14ac:dyDescent="0.3">
      <c r="A12">
        <v>1956</v>
      </c>
      <c r="B12" s="25" t="s">
        <v>32</v>
      </c>
      <c r="C12" s="26">
        <v>1956</v>
      </c>
      <c r="D12" s="26">
        <v>0</v>
      </c>
      <c r="E12" s="31"/>
      <c r="F12" s="31"/>
      <c r="G12" s="30" t="s">
        <v>32</v>
      </c>
      <c r="H12" s="27">
        <v>1956</v>
      </c>
      <c r="I12" s="32"/>
      <c r="J12" s="32"/>
      <c r="K12" s="21"/>
      <c r="M12" s="25" t="s">
        <v>33</v>
      </c>
      <c r="N12" s="26">
        <v>1956</v>
      </c>
      <c r="O12" s="26">
        <v>0</v>
      </c>
      <c r="P12" s="31">
        <v>0</v>
      </c>
      <c r="Q12" s="31">
        <v>0</v>
      </c>
      <c r="R12" s="30" t="s">
        <v>33</v>
      </c>
      <c r="S12" s="27">
        <v>1956</v>
      </c>
      <c r="T12" s="27">
        <v>98472</v>
      </c>
      <c r="U12" s="27">
        <v>46677</v>
      </c>
      <c r="V12" s="28">
        <f t="shared" si="0"/>
        <v>106777.51601423488</v>
      </c>
      <c r="X12">
        <f t="shared" si="1"/>
        <v>0</v>
      </c>
      <c r="AB12">
        <v>0</v>
      </c>
    </row>
    <row r="13" spans="1:28" x14ac:dyDescent="0.3">
      <c r="A13">
        <v>1957</v>
      </c>
      <c r="B13" s="25" t="s">
        <v>32</v>
      </c>
      <c r="C13" s="26">
        <v>1957</v>
      </c>
      <c r="D13" s="26">
        <v>0</v>
      </c>
      <c r="E13" s="31"/>
      <c r="F13" s="31"/>
      <c r="G13" s="30" t="s">
        <v>32</v>
      </c>
      <c r="H13" s="27">
        <v>1957</v>
      </c>
      <c r="I13" s="32"/>
      <c r="J13" s="32"/>
      <c r="K13" s="21"/>
      <c r="M13" s="25" t="s">
        <v>33</v>
      </c>
      <c r="N13" s="26">
        <v>1957</v>
      </c>
      <c r="O13" s="26">
        <v>4</v>
      </c>
      <c r="P13" s="26">
        <v>531843</v>
      </c>
      <c r="Q13" s="26">
        <v>132960.75</v>
      </c>
      <c r="R13" s="30" t="s">
        <v>33</v>
      </c>
      <c r="S13" s="27">
        <v>1957</v>
      </c>
      <c r="T13" s="27">
        <v>309311</v>
      </c>
      <c r="U13" s="27">
        <v>92309</v>
      </c>
      <c r="V13" s="28">
        <f t="shared" si="0"/>
        <v>325736.0889679715</v>
      </c>
      <c r="X13">
        <f t="shared" si="1"/>
        <v>4000000</v>
      </c>
      <c r="AB13">
        <v>0</v>
      </c>
    </row>
    <row r="14" spans="1:28" x14ac:dyDescent="0.3">
      <c r="A14">
        <v>1958</v>
      </c>
      <c r="B14" s="25" t="s">
        <v>32</v>
      </c>
      <c r="C14" s="26">
        <v>1958</v>
      </c>
      <c r="D14" s="26">
        <v>0</v>
      </c>
      <c r="E14" s="31"/>
      <c r="F14" s="31"/>
      <c r="G14" s="30" t="s">
        <v>32</v>
      </c>
      <c r="H14" s="27">
        <v>1958</v>
      </c>
      <c r="I14" s="32"/>
      <c r="J14" s="32"/>
      <c r="K14" s="21"/>
      <c r="M14" s="25" t="s">
        <v>33</v>
      </c>
      <c r="N14" s="26">
        <v>1958</v>
      </c>
      <c r="O14" s="26">
        <v>4</v>
      </c>
      <c r="P14" s="26">
        <v>46893767</v>
      </c>
      <c r="Q14" s="26">
        <v>11723441.75</v>
      </c>
      <c r="R14" s="30" t="s">
        <v>33</v>
      </c>
      <c r="S14" s="27">
        <v>1958</v>
      </c>
      <c r="T14" s="27">
        <v>290122</v>
      </c>
      <c r="U14" s="27">
        <v>83038</v>
      </c>
      <c r="V14" s="28">
        <f t="shared" si="0"/>
        <v>304897.44483985764</v>
      </c>
      <c r="X14">
        <f t="shared" si="1"/>
        <v>4000000</v>
      </c>
      <c r="AB14">
        <v>0</v>
      </c>
    </row>
    <row r="15" spans="1:28" x14ac:dyDescent="0.3">
      <c r="A15">
        <v>1959</v>
      </c>
      <c r="B15" s="25" t="s">
        <v>32</v>
      </c>
      <c r="C15" s="26">
        <v>1959</v>
      </c>
      <c r="D15" s="26">
        <v>0</v>
      </c>
      <c r="E15" s="31"/>
      <c r="F15" s="31"/>
      <c r="G15" s="30" t="s">
        <v>32</v>
      </c>
      <c r="H15" s="27">
        <v>1959</v>
      </c>
      <c r="I15" s="32"/>
      <c r="J15" s="32"/>
      <c r="K15" s="21"/>
      <c r="M15" s="25" t="s">
        <v>33</v>
      </c>
      <c r="N15" s="26">
        <v>1959</v>
      </c>
      <c r="O15" s="26">
        <v>7</v>
      </c>
      <c r="P15" s="26">
        <v>8346932</v>
      </c>
      <c r="Q15" s="26">
        <v>1192418.8571428573</v>
      </c>
      <c r="R15" s="30" t="s">
        <v>33</v>
      </c>
      <c r="S15" s="27">
        <v>1959</v>
      </c>
      <c r="T15" s="27">
        <v>273914</v>
      </c>
      <c r="U15" s="27">
        <v>70858</v>
      </c>
      <c r="V15" s="28">
        <f t="shared" si="0"/>
        <v>286522.18505338079</v>
      </c>
      <c r="X15">
        <f t="shared" si="1"/>
        <v>7000000</v>
      </c>
      <c r="AB15">
        <v>0</v>
      </c>
    </row>
    <row r="16" spans="1:28" x14ac:dyDescent="0.3">
      <c r="A16">
        <v>1960</v>
      </c>
      <c r="B16" s="25" t="s">
        <v>32</v>
      </c>
      <c r="C16" s="26">
        <v>1960</v>
      </c>
      <c r="D16" s="26">
        <v>0</v>
      </c>
      <c r="E16" s="31"/>
      <c r="F16" s="31"/>
      <c r="G16" s="30" t="s">
        <v>32</v>
      </c>
      <c r="H16" s="27">
        <v>1960</v>
      </c>
      <c r="I16" s="32"/>
      <c r="J16" s="32"/>
      <c r="K16" s="21"/>
      <c r="M16" s="25" t="s">
        <v>33</v>
      </c>
      <c r="N16" s="26">
        <v>1960</v>
      </c>
      <c r="O16" s="26">
        <v>7</v>
      </c>
      <c r="P16" s="26">
        <v>3045918</v>
      </c>
      <c r="Q16" s="26">
        <v>435131.1428571429</v>
      </c>
      <c r="R16" s="30" t="s">
        <v>33</v>
      </c>
      <c r="S16" s="27">
        <v>1960</v>
      </c>
      <c r="T16" s="27">
        <v>257835</v>
      </c>
      <c r="U16" s="27">
        <v>60920</v>
      </c>
      <c r="V16" s="28">
        <f t="shared" si="0"/>
        <v>268674.85765124555</v>
      </c>
      <c r="X16">
        <f t="shared" si="1"/>
        <v>7000000</v>
      </c>
      <c r="AB16">
        <v>0</v>
      </c>
    </row>
    <row r="17" spans="1:28" x14ac:dyDescent="0.3">
      <c r="A17">
        <v>1961</v>
      </c>
      <c r="B17" s="25" t="s">
        <v>32</v>
      </c>
      <c r="C17" s="26">
        <v>1961</v>
      </c>
      <c r="D17" s="26">
        <v>0</v>
      </c>
      <c r="E17" s="31"/>
      <c r="F17" s="31"/>
      <c r="G17" s="30" t="s">
        <v>32</v>
      </c>
      <c r="H17" s="27">
        <v>1961</v>
      </c>
      <c r="I17" s="32"/>
      <c r="J17" s="32"/>
      <c r="K17" s="21"/>
      <c r="M17" s="25" t="s">
        <v>33</v>
      </c>
      <c r="N17" s="26">
        <v>1961</v>
      </c>
      <c r="O17" s="26">
        <v>11</v>
      </c>
      <c r="P17" s="26">
        <v>20052951</v>
      </c>
      <c r="Q17" s="26">
        <v>1822995.5454545454</v>
      </c>
      <c r="R17" s="30" t="s">
        <v>33</v>
      </c>
      <c r="S17" s="27">
        <v>1961</v>
      </c>
      <c r="T17" s="27">
        <v>295593</v>
      </c>
      <c r="U17" s="27">
        <v>86479</v>
      </c>
      <c r="V17" s="28">
        <f t="shared" si="0"/>
        <v>310980.72241992882</v>
      </c>
      <c r="X17">
        <f t="shared" si="1"/>
        <v>11000000</v>
      </c>
      <c r="AB17">
        <v>0</v>
      </c>
    </row>
    <row r="18" spans="1:28" x14ac:dyDescent="0.3">
      <c r="A18">
        <v>1962</v>
      </c>
      <c r="B18" s="25" t="s">
        <v>32</v>
      </c>
      <c r="C18" s="26">
        <v>1962</v>
      </c>
      <c r="D18" s="26">
        <v>0</v>
      </c>
      <c r="E18" s="31"/>
      <c r="F18" s="31"/>
      <c r="G18" s="30" t="s">
        <v>32</v>
      </c>
      <c r="H18" s="27">
        <v>1962</v>
      </c>
      <c r="I18" s="32"/>
      <c r="J18" s="32"/>
      <c r="K18" s="21"/>
      <c r="M18" s="25" t="s">
        <v>33</v>
      </c>
      <c r="N18" s="26">
        <v>1962</v>
      </c>
      <c r="O18" s="26">
        <v>14</v>
      </c>
      <c r="P18" s="26">
        <v>20469871</v>
      </c>
      <c r="Q18" s="26">
        <v>1462133.642857143</v>
      </c>
      <c r="R18" s="30" t="s">
        <v>33</v>
      </c>
      <c r="S18" s="27">
        <v>1962</v>
      </c>
      <c r="T18" s="27">
        <v>319087</v>
      </c>
      <c r="U18" s="27">
        <v>2710084</v>
      </c>
      <c r="V18" s="28">
        <f t="shared" si="0"/>
        <v>801308.35231316718</v>
      </c>
      <c r="X18">
        <f t="shared" si="1"/>
        <v>14000000</v>
      </c>
      <c r="AB18">
        <v>0</v>
      </c>
    </row>
    <row r="19" spans="1:28" x14ac:dyDescent="0.3">
      <c r="A19">
        <v>1963</v>
      </c>
      <c r="B19" s="25" t="s">
        <v>32</v>
      </c>
      <c r="C19" s="26">
        <v>1963</v>
      </c>
      <c r="D19" s="26">
        <v>0</v>
      </c>
      <c r="E19" s="31"/>
      <c r="F19" s="31"/>
      <c r="G19" s="30" t="s">
        <v>32</v>
      </c>
      <c r="H19" s="27">
        <v>1963</v>
      </c>
      <c r="I19" s="32"/>
      <c r="J19" s="32"/>
      <c r="K19" s="21"/>
      <c r="M19" s="25" t="s">
        <v>33</v>
      </c>
      <c r="N19" s="26">
        <v>1963</v>
      </c>
      <c r="O19" s="26">
        <v>19</v>
      </c>
      <c r="P19" s="26">
        <v>114186259</v>
      </c>
      <c r="Q19" s="26">
        <v>6009803.1052631577</v>
      </c>
      <c r="R19" s="30" t="s">
        <v>33</v>
      </c>
      <c r="S19" s="27">
        <v>1963</v>
      </c>
      <c r="T19" s="27">
        <v>343438</v>
      </c>
      <c r="U19" s="27">
        <v>6013991</v>
      </c>
      <c r="V19" s="28">
        <f t="shared" si="0"/>
        <v>1413543.1601423488</v>
      </c>
      <c r="X19">
        <f t="shared" si="1"/>
        <v>19000000</v>
      </c>
      <c r="AB19">
        <v>0</v>
      </c>
    </row>
    <row r="20" spans="1:28" x14ac:dyDescent="0.3">
      <c r="A20">
        <v>1964</v>
      </c>
      <c r="B20" s="25" t="s">
        <v>32</v>
      </c>
      <c r="C20" s="26">
        <v>1964</v>
      </c>
      <c r="D20" s="26">
        <v>0</v>
      </c>
      <c r="E20" s="31"/>
      <c r="F20" s="31"/>
      <c r="G20" s="30" t="s">
        <v>32</v>
      </c>
      <c r="H20" s="27">
        <v>1964</v>
      </c>
      <c r="I20" s="32"/>
      <c r="J20" s="32"/>
      <c r="K20" s="21"/>
      <c r="M20" s="25" t="s">
        <v>33</v>
      </c>
      <c r="N20" s="26">
        <v>1964</v>
      </c>
      <c r="O20" s="26">
        <v>39</v>
      </c>
      <c r="P20" s="26">
        <v>312380197</v>
      </c>
      <c r="Q20" s="26">
        <v>8009748.641025641</v>
      </c>
      <c r="R20" s="30" t="s">
        <v>33</v>
      </c>
      <c r="S20" s="27">
        <v>1964</v>
      </c>
      <c r="T20" s="27">
        <v>380303</v>
      </c>
      <c r="U20" s="27">
        <v>5707218</v>
      </c>
      <c r="V20" s="28">
        <f t="shared" si="0"/>
        <v>1395822.2170818504</v>
      </c>
      <c r="X20">
        <f t="shared" si="1"/>
        <v>39000000</v>
      </c>
      <c r="AB20">
        <v>0</v>
      </c>
    </row>
    <row r="21" spans="1:28" x14ac:dyDescent="0.3">
      <c r="A21">
        <v>1965</v>
      </c>
      <c r="B21" s="25" t="s">
        <v>32</v>
      </c>
      <c r="C21" s="26">
        <v>1965</v>
      </c>
      <c r="D21" s="26">
        <v>0</v>
      </c>
      <c r="E21" s="31"/>
      <c r="F21" s="31"/>
      <c r="G21" s="30" t="s">
        <v>32</v>
      </c>
      <c r="H21" s="27">
        <v>1965</v>
      </c>
      <c r="I21" s="32"/>
      <c r="J21" s="32"/>
      <c r="K21" s="21"/>
      <c r="M21" s="25" t="s">
        <v>33</v>
      </c>
      <c r="N21" s="26">
        <v>1965</v>
      </c>
      <c r="O21" s="26">
        <v>35</v>
      </c>
      <c r="P21" s="26">
        <v>44651563</v>
      </c>
      <c r="Q21" s="26">
        <v>1275758.942857143</v>
      </c>
      <c r="R21" s="30" t="s">
        <v>33</v>
      </c>
      <c r="S21" s="27">
        <v>1965</v>
      </c>
      <c r="T21" s="27">
        <v>268022</v>
      </c>
      <c r="U21" s="27">
        <v>5195714</v>
      </c>
      <c r="V21" s="28">
        <f t="shared" si="0"/>
        <v>1192526.2704626336</v>
      </c>
      <c r="X21">
        <f t="shared" si="1"/>
        <v>35000000</v>
      </c>
      <c r="AB21">
        <v>0</v>
      </c>
    </row>
    <row r="22" spans="1:28" x14ac:dyDescent="0.3">
      <c r="A22">
        <v>1966</v>
      </c>
      <c r="B22" s="25" t="s">
        <v>32</v>
      </c>
      <c r="C22" s="26">
        <v>1966</v>
      </c>
      <c r="D22" s="26">
        <v>0</v>
      </c>
      <c r="E22" s="31"/>
      <c r="F22" s="31"/>
      <c r="G22" s="30" t="s">
        <v>32</v>
      </c>
      <c r="H22" s="27">
        <v>1966</v>
      </c>
      <c r="I22" s="32"/>
      <c r="J22" s="32"/>
      <c r="K22" s="21"/>
      <c r="M22" s="25" t="s">
        <v>33</v>
      </c>
      <c r="N22" s="26">
        <v>1966</v>
      </c>
      <c r="O22" s="26">
        <v>53</v>
      </c>
      <c r="P22" s="26">
        <v>112392763</v>
      </c>
      <c r="Q22" s="26">
        <v>2120618.1698113205</v>
      </c>
      <c r="R22" s="30" t="s">
        <v>33</v>
      </c>
      <c r="S22" s="27">
        <v>1966</v>
      </c>
      <c r="T22" s="27">
        <v>680197</v>
      </c>
      <c r="U22" s="27">
        <v>5607018</v>
      </c>
      <c r="V22" s="28">
        <f t="shared" si="0"/>
        <v>1677887.0355871886</v>
      </c>
      <c r="X22">
        <f t="shared" si="1"/>
        <v>53000000</v>
      </c>
      <c r="AB22">
        <v>0</v>
      </c>
    </row>
    <row r="23" spans="1:28" x14ac:dyDescent="0.3">
      <c r="A23">
        <v>1967</v>
      </c>
      <c r="B23" s="25" t="s">
        <v>32</v>
      </c>
      <c r="C23" s="26">
        <v>1967</v>
      </c>
      <c r="D23" s="26">
        <v>0</v>
      </c>
      <c r="E23" s="31"/>
      <c r="F23" s="31"/>
      <c r="G23" s="30" t="s">
        <v>32</v>
      </c>
      <c r="H23" s="27">
        <v>1967</v>
      </c>
      <c r="I23" s="32"/>
      <c r="J23" s="32"/>
      <c r="K23" s="21"/>
      <c r="M23" s="25" t="s">
        <v>33</v>
      </c>
      <c r="N23" s="26">
        <v>1967</v>
      </c>
      <c r="O23" s="26">
        <v>29</v>
      </c>
      <c r="P23" s="26">
        <v>60322229</v>
      </c>
      <c r="Q23" s="26">
        <v>2080076.8620689653</v>
      </c>
      <c r="R23" s="30" t="s">
        <v>33</v>
      </c>
      <c r="S23" s="27">
        <v>1967</v>
      </c>
      <c r="T23" s="27">
        <v>1557674</v>
      </c>
      <c r="U23" s="27">
        <v>5544683</v>
      </c>
      <c r="V23" s="28">
        <f t="shared" si="0"/>
        <v>2544272.3985765125</v>
      </c>
      <c r="X23">
        <f t="shared" si="1"/>
        <v>29000000</v>
      </c>
      <c r="AB23">
        <v>0</v>
      </c>
    </row>
    <row r="24" spans="1:28" x14ac:dyDescent="0.3">
      <c r="A24">
        <v>1968</v>
      </c>
      <c r="B24" s="25" t="s">
        <v>32</v>
      </c>
      <c r="C24" s="26">
        <v>1968</v>
      </c>
      <c r="D24" s="26">
        <v>0</v>
      </c>
      <c r="E24" s="31"/>
      <c r="F24" s="31"/>
      <c r="G24" s="30" t="s">
        <v>32</v>
      </c>
      <c r="H24" s="27">
        <v>1968</v>
      </c>
      <c r="I24" s="32"/>
      <c r="J24" s="32"/>
      <c r="K24" s="21"/>
      <c r="M24" s="25" t="s">
        <v>33</v>
      </c>
      <c r="N24" s="26">
        <v>1968</v>
      </c>
      <c r="O24" s="26">
        <v>29</v>
      </c>
      <c r="P24" s="26">
        <v>48008096</v>
      </c>
      <c r="Q24" s="26">
        <v>1655451.5862068967</v>
      </c>
      <c r="R24" s="30" t="s">
        <v>33</v>
      </c>
      <c r="S24" s="27">
        <v>1968</v>
      </c>
      <c r="T24" s="27">
        <v>1659533</v>
      </c>
      <c r="U24" s="27">
        <v>6223818</v>
      </c>
      <c r="V24" s="28">
        <f t="shared" si="0"/>
        <v>2766973.9252669038</v>
      </c>
      <c r="X24">
        <f t="shared" si="1"/>
        <v>29000000</v>
      </c>
      <c r="AB24">
        <v>0</v>
      </c>
    </row>
    <row r="25" spans="1:28" x14ac:dyDescent="0.3">
      <c r="A25">
        <v>1969</v>
      </c>
      <c r="B25" s="25" t="s">
        <v>32</v>
      </c>
      <c r="C25" s="26">
        <v>1969</v>
      </c>
      <c r="D25" s="26">
        <v>0</v>
      </c>
      <c r="E25" s="31"/>
      <c r="F25" s="31"/>
      <c r="G25" s="30" t="s">
        <v>32</v>
      </c>
      <c r="H25" s="27">
        <v>1969</v>
      </c>
      <c r="I25" s="32"/>
      <c r="J25" s="32"/>
      <c r="K25" s="21"/>
      <c r="M25" s="25" t="s">
        <v>33</v>
      </c>
      <c r="N25" s="26">
        <v>1969</v>
      </c>
      <c r="O25" s="26">
        <v>25</v>
      </c>
      <c r="P25" s="26">
        <v>34644109</v>
      </c>
      <c r="Q25" s="26">
        <v>1385764.36</v>
      </c>
      <c r="R25" s="30" t="s">
        <v>33</v>
      </c>
      <c r="S25" s="27">
        <v>1969</v>
      </c>
      <c r="T25" s="27">
        <v>1506875</v>
      </c>
      <c r="U25" s="27">
        <v>22732912</v>
      </c>
      <c r="V25" s="28">
        <f t="shared" si="0"/>
        <v>5551877.1352313161</v>
      </c>
      <c r="X25">
        <f t="shared" si="1"/>
        <v>25000000</v>
      </c>
      <c r="AB25">
        <v>0</v>
      </c>
    </row>
    <row r="26" spans="1:28" x14ac:dyDescent="0.3">
      <c r="A26">
        <v>1970</v>
      </c>
      <c r="B26" s="25" t="s">
        <v>32</v>
      </c>
      <c r="C26" s="26">
        <v>1970</v>
      </c>
      <c r="D26" s="26">
        <v>0</v>
      </c>
      <c r="E26" s="31"/>
      <c r="F26" s="31"/>
      <c r="G26" s="30" t="s">
        <v>32</v>
      </c>
      <c r="H26" s="27">
        <v>1970</v>
      </c>
      <c r="I26" s="32"/>
      <c r="J26" s="32"/>
      <c r="K26" s="21"/>
      <c r="M26" s="25" t="s">
        <v>33</v>
      </c>
      <c r="N26" s="26">
        <v>1970</v>
      </c>
      <c r="O26" s="26">
        <v>30</v>
      </c>
      <c r="P26" s="26">
        <v>24136021</v>
      </c>
      <c r="Q26" s="26">
        <v>804534.03333333333</v>
      </c>
      <c r="R26" s="30" t="s">
        <v>33</v>
      </c>
      <c r="S26" s="27">
        <v>1970</v>
      </c>
      <c r="T26" s="27">
        <v>2358435</v>
      </c>
      <c r="U26" s="27">
        <v>137775891</v>
      </c>
      <c r="V26" s="28">
        <f t="shared" si="0"/>
        <v>26873718.096085411</v>
      </c>
      <c r="X26">
        <f t="shared" si="1"/>
        <v>30000000</v>
      </c>
      <c r="AB26">
        <v>0</v>
      </c>
    </row>
    <row r="27" spans="1:28" x14ac:dyDescent="0.3">
      <c r="A27">
        <v>1971</v>
      </c>
      <c r="B27" s="25" t="s">
        <v>32</v>
      </c>
      <c r="C27" s="26">
        <v>1971</v>
      </c>
      <c r="D27" s="26">
        <v>0</v>
      </c>
      <c r="E27" s="31"/>
      <c r="F27" s="31"/>
      <c r="G27" s="30" t="s">
        <v>32</v>
      </c>
      <c r="H27" s="27">
        <v>1971</v>
      </c>
      <c r="I27" s="32"/>
      <c r="J27" s="32"/>
      <c r="K27" s="21"/>
      <c r="M27" s="25" t="s">
        <v>33</v>
      </c>
      <c r="N27" s="26">
        <v>1971</v>
      </c>
      <c r="O27" s="26">
        <v>141</v>
      </c>
      <c r="P27" s="26">
        <v>741570585</v>
      </c>
      <c r="Q27" s="26">
        <v>5259365.8510638298</v>
      </c>
      <c r="R27" s="30" t="s">
        <v>33</v>
      </c>
      <c r="S27" s="27">
        <v>1971</v>
      </c>
      <c r="T27" s="27">
        <v>3401958</v>
      </c>
      <c r="U27" s="27">
        <v>216350696</v>
      </c>
      <c r="V27" s="28">
        <f t="shared" si="0"/>
        <v>41898523.124555163</v>
      </c>
      <c r="X27">
        <f t="shared" si="1"/>
        <v>141000000</v>
      </c>
      <c r="AB27">
        <v>0</v>
      </c>
    </row>
    <row r="28" spans="1:28" x14ac:dyDescent="0.3">
      <c r="A28">
        <v>1972</v>
      </c>
      <c r="B28" s="25" t="s">
        <v>32</v>
      </c>
      <c r="C28" s="26">
        <v>1972</v>
      </c>
      <c r="D28" s="26">
        <v>0</v>
      </c>
      <c r="E28" s="31"/>
      <c r="F28" s="31"/>
      <c r="G28" s="30" t="s">
        <v>32</v>
      </c>
      <c r="H28" s="27">
        <v>1972</v>
      </c>
      <c r="I28" s="32"/>
      <c r="J28" s="32"/>
      <c r="K28" s="21"/>
      <c r="M28" s="25" t="s">
        <v>33</v>
      </c>
      <c r="N28" s="26">
        <v>1972</v>
      </c>
      <c r="O28" s="26">
        <v>152</v>
      </c>
      <c r="P28" s="26">
        <v>485468278</v>
      </c>
      <c r="Q28" s="26">
        <v>3193870.25</v>
      </c>
      <c r="R28" s="30" t="s">
        <v>33</v>
      </c>
      <c r="S28" s="27">
        <v>1972</v>
      </c>
      <c r="T28" s="27">
        <v>5170633</v>
      </c>
      <c r="U28" s="27">
        <v>240107489</v>
      </c>
      <c r="V28" s="28">
        <f t="shared" si="0"/>
        <v>47894385.491103202</v>
      </c>
      <c r="X28">
        <f t="shared" si="1"/>
        <v>152000000</v>
      </c>
      <c r="AB28">
        <v>0</v>
      </c>
    </row>
    <row r="29" spans="1:28" x14ac:dyDescent="0.3">
      <c r="A29">
        <v>1973</v>
      </c>
      <c r="B29" s="25" t="s">
        <v>32</v>
      </c>
      <c r="C29" s="26">
        <v>1973</v>
      </c>
      <c r="D29" s="26">
        <v>0</v>
      </c>
      <c r="E29" s="31"/>
      <c r="F29" s="31"/>
      <c r="G29" s="30" t="s">
        <v>32</v>
      </c>
      <c r="H29" s="27">
        <v>1973</v>
      </c>
      <c r="I29" s="32"/>
      <c r="J29" s="32"/>
      <c r="K29" s="21"/>
      <c r="M29" s="25" t="s">
        <v>33</v>
      </c>
      <c r="N29" s="26">
        <v>1973</v>
      </c>
      <c r="O29" s="26">
        <v>172</v>
      </c>
      <c r="P29" s="26">
        <v>621752750</v>
      </c>
      <c r="Q29" s="26">
        <v>3614841.5697674416</v>
      </c>
      <c r="R29" s="30" t="s">
        <v>33</v>
      </c>
      <c r="S29" s="27">
        <v>1973</v>
      </c>
      <c r="T29" s="27">
        <v>17129545</v>
      </c>
      <c r="U29" s="27">
        <v>410289203</v>
      </c>
      <c r="V29" s="28">
        <f t="shared" si="0"/>
        <v>90134741.263345197</v>
      </c>
      <c r="X29">
        <f t="shared" si="1"/>
        <v>172000000</v>
      </c>
      <c r="AB29">
        <v>0</v>
      </c>
    </row>
    <row r="30" spans="1:28" x14ac:dyDescent="0.3">
      <c r="A30">
        <v>1974</v>
      </c>
      <c r="B30" s="25" t="s">
        <v>32</v>
      </c>
      <c r="C30" s="26">
        <v>1974</v>
      </c>
      <c r="D30" s="26">
        <v>0</v>
      </c>
      <c r="E30" s="31"/>
      <c r="F30" s="31"/>
      <c r="G30" s="30" t="s">
        <v>32</v>
      </c>
      <c r="H30" s="27">
        <v>1974</v>
      </c>
      <c r="I30" s="32"/>
      <c r="J30" s="32"/>
      <c r="K30" s="22"/>
      <c r="M30" s="25" t="s">
        <v>33</v>
      </c>
      <c r="N30" s="26">
        <v>1974</v>
      </c>
      <c r="O30" s="26">
        <v>235</v>
      </c>
      <c r="P30" s="26">
        <v>627423653</v>
      </c>
      <c r="Q30" s="26">
        <v>2669887.8851063829</v>
      </c>
      <c r="R30" s="30" t="s">
        <v>33</v>
      </c>
      <c r="S30" s="27">
        <v>1974</v>
      </c>
      <c r="T30" s="27">
        <v>24147811</v>
      </c>
      <c r="U30" s="27">
        <v>514135537</v>
      </c>
      <c r="V30" s="28">
        <f t="shared" si="0"/>
        <v>115631002.63701068</v>
      </c>
      <c r="X30">
        <f t="shared" si="1"/>
        <v>235000000</v>
      </c>
      <c r="AB30">
        <v>0</v>
      </c>
    </row>
    <row r="31" spans="1:28" x14ac:dyDescent="0.3">
      <c r="A31">
        <v>1975</v>
      </c>
      <c r="B31" s="25" t="s">
        <v>32</v>
      </c>
      <c r="C31" s="26">
        <v>1975</v>
      </c>
      <c r="D31" s="26">
        <v>0</v>
      </c>
      <c r="E31" s="31"/>
      <c r="F31" s="31"/>
      <c r="G31" s="30" t="s">
        <v>32</v>
      </c>
      <c r="H31" s="27">
        <v>1975</v>
      </c>
      <c r="I31" s="32"/>
      <c r="J31" s="32"/>
      <c r="K31" s="23"/>
      <c r="M31" s="25" t="s">
        <v>33</v>
      </c>
      <c r="N31" s="26">
        <v>1975</v>
      </c>
      <c r="O31" s="26">
        <v>195</v>
      </c>
      <c r="P31" s="26">
        <v>412833477</v>
      </c>
      <c r="Q31" s="26">
        <v>2117094.7538461541</v>
      </c>
      <c r="R31" s="30" t="s">
        <v>33</v>
      </c>
      <c r="S31" s="27">
        <v>1975</v>
      </c>
      <c r="T31" s="27">
        <v>32180099</v>
      </c>
      <c r="U31" s="27">
        <v>685804995</v>
      </c>
      <c r="V31" s="28">
        <f t="shared" si="0"/>
        <v>154209457.54092526</v>
      </c>
      <c r="X31">
        <f t="shared" si="1"/>
        <v>195000000</v>
      </c>
      <c r="AB31">
        <v>0</v>
      </c>
    </row>
    <row r="32" spans="1:28" x14ac:dyDescent="0.3">
      <c r="A32">
        <v>1976</v>
      </c>
      <c r="B32" s="25" t="s">
        <v>32</v>
      </c>
      <c r="C32" s="26">
        <v>1976</v>
      </c>
      <c r="D32" s="26">
        <v>2</v>
      </c>
      <c r="E32" s="26">
        <v>19149407</v>
      </c>
      <c r="F32" s="26">
        <v>9574703.5</v>
      </c>
      <c r="G32" s="30" t="s">
        <v>32</v>
      </c>
      <c r="H32" s="27">
        <v>1976</v>
      </c>
      <c r="I32" s="32"/>
      <c r="J32" s="32"/>
      <c r="K32" s="23"/>
      <c r="M32" s="25" t="s">
        <v>33</v>
      </c>
      <c r="N32" s="26">
        <v>1976</v>
      </c>
      <c r="O32" s="26">
        <v>274</v>
      </c>
      <c r="P32" s="26">
        <v>459022105</v>
      </c>
      <c r="Q32" s="26">
        <v>1675263.1569343065</v>
      </c>
      <c r="R32" s="30" t="s">
        <v>33</v>
      </c>
      <c r="S32" s="27">
        <v>1976</v>
      </c>
      <c r="T32" s="27">
        <v>39308291</v>
      </c>
      <c r="U32" s="27">
        <v>888572072</v>
      </c>
      <c r="V32" s="28">
        <f t="shared" si="0"/>
        <v>197417200.60854092</v>
      </c>
      <c r="X32">
        <f t="shared" si="1"/>
        <v>274000000</v>
      </c>
      <c r="AB32">
        <f t="shared" ref="AB32:AB75" si="2">D32*1000000</f>
        <v>2000000</v>
      </c>
    </row>
    <row r="33" spans="1:28" x14ac:dyDescent="0.3">
      <c r="A33">
        <v>1977</v>
      </c>
      <c r="B33" s="25" t="s">
        <v>32</v>
      </c>
      <c r="C33" s="26">
        <v>1977</v>
      </c>
      <c r="D33" s="26">
        <v>3</v>
      </c>
      <c r="E33" s="26">
        <v>26953165</v>
      </c>
      <c r="F33" s="26">
        <v>8984388.333333334</v>
      </c>
      <c r="G33" s="30" t="s">
        <v>32</v>
      </c>
      <c r="H33" s="27">
        <v>1977</v>
      </c>
      <c r="I33" s="32"/>
      <c r="J33" s="32"/>
      <c r="K33" s="23"/>
      <c r="M33" s="25" t="s">
        <v>33</v>
      </c>
      <c r="N33" s="26">
        <v>1977</v>
      </c>
      <c r="O33" s="26">
        <v>242</v>
      </c>
      <c r="P33" s="26">
        <v>277441012</v>
      </c>
      <c r="Q33" s="26">
        <v>1146450.4628099175</v>
      </c>
      <c r="R33" s="30" t="s">
        <v>33</v>
      </c>
      <c r="S33" s="27">
        <v>1977</v>
      </c>
      <c r="T33" s="27">
        <v>44594564</v>
      </c>
      <c r="U33" s="27">
        <v>1102456321</v>
      </c>
      <c r="V33" s="28">
        <f t="shared" si="0"/>
        <v>240761169.16014233</v>
      </c>
      <c r="X33">
        <f t="shared" si="1"/>
        <v>242000000</v>
      </c>
      <c r="AB33">
        <f t="shared" si="2"/>
        <v>3000000</v>
      </c>
    </row>
    <row r="34" spans="1:28" x14ac:dyDescent="0.3">
      <c r="A34">
        <v>1978</v>
      </c>
      <c r="B34" s="25" t="s">
        <v>32</v>
      </c>
      <c r="C34" s="26">
        <v>1978</v>
      </c>
      <c r="D34" s="26">
        <v>2</v>
      </c>
      <c r="E34" s="26">
        <v>16076522</v>
      </c>
      <c r="F34" s="26">
        <v>8038261</v>
      </c>
      <c r="G34" s="30" t="s">
        <v>32</v>
      </c>
      <c r="H34" s="27">
        <v>1978</v>
      </c>
      <c r="I34" s="32"/>
      <c r="J34" s="32"/>
      <c r="K34" s="23"/>
      <c r="M34" s="25" t="s">
        <v>33</v>
      </c>
      <c r="N34" s="26">
        <v>1978</v>
      </c>
      <c r="O34" s="26">
        <v>203</v>
      </c>
      <c r="P34" s="26">
        <v>260800418</v>
      </c>
      <c r="Q34" s="26">
        <v>1284731.1231527093</v>
      </c>
      <c r="R34" s="30" t="s">
        <v>33</v>
      </c>
      <c r="S34" s="27">
        <v>1978</v>
      </c>
      <c r="T34" s="27">
        <v>46541024</v>
      </c>
      <c r="U34" s="27">
        <v>1415981009</v>
      </c>
      <c r="V34" s="28">
        <f t="shared" si="0"/>
        <v>298494940.19217086</v>
      </c>
      <c r="X34">
        <f t="shared" si="1"/>
        <v>203000000</v>
      </c>
      <c r="AB34">
        <f t="shared" si="2"/>
        <v>2000000</v>
      </c>
    </row>
    <row r="35" spans="1:28" x14ac:dyDescent="0.3">
      <c r="A35">
        <v>1979</v>
      </c>
      <c r="B35" s="25" t="s">
        <v>32</v>
      </c>
      <c r="C35" s="26">
        <v>1979</v>
      </c>
      <c r="D35" s="26">
        <v>3</v>
      </c>
      <c r="E35" s="26">
        <v>65613214</v>
      </c>
      <c r="F35" s="26">
        <v>21871071.333333332</v>
      </c>
      <c r="G35" s="30" t="s">
        <v>32</v>
      </c>
      <c r="H35" s="27">
        <v>1979</v>
      </c>
      <c r="I35" s="32"/>
      <c r="J35" s="32"/>
      <c r="K35" s="23"/>
      <c r="M35" s="25" t="s">
        <v>33</v>
      </c>
      <c r="N35" s="26">
        <v>1979</v>
      </c>
      <c r="O35" s="26">
        <v>196</v>
      </c>
      <c r="P35" s="26">
        <v>221437053</v>
      </c>
      <c r="Q35" s="26">
        <v>1129780.8826530613</v>
      </c>
      <c r="R35" s="30" t="s">
        <v>33</v>
      </c>
      <c r="S35" s="27">
        <v>1979</v>
      </c>
      <c r="T35" s="27">
        <v>42084156</v>
      </c>
      <c r="U35" s="27">
        <v>1646647830</v>
      </c>
      <c r="V35" s="28">
        <f t="shared" si="0"/>
        <v>335081990.51957297</v>
      </c>
      <c r="X35">
        <f t="shared" si="1"/>
        <v>196000000</v>
      </c>
      <c r="AB35">
        <f t="shared" si="2"/>
        <v>3000000</v>
      </c>
    </row>
    <row r="36" spans="1:28" x14ac:dyDescent="0.3">
      <c r="A36">
        <v>1980</v>
      </c>
      <c r="B36" s="25" t="s">
        <v>32</v>
      </c>
      <c r="C36" s="26">
        <v>1980</v>
      </c>
      <c r="D36" s="26">
        <v>0</v>
      </c>
      <c r="E36" s="31">
        <v>0</v>
      </c>
      <c r="F36" s="31">
        <v>0</v>
      </c>
      <c r="G36" s="30" t="s">
        <v>32</v>
      </c>
      <c r="H36" s="27">
        <v>1980</v>
      </c>
      <c r="I36" s="27">
        <v>0</v>
      </c>
      <c r="J36" s="27">
        <v>4794</v>
      </c>
      <c r="K36" s="24">
        <f>J36/5.62+I36</f>
        <v>853.0249110320284</v>
      </c>
      <c r="M36" s="25" t="s">
        <v>33</v>
      </c>
      <c r="N36" s="26">
        <v>1980</v>
      </c>
      <c r="O36" s="26">
        <v>153</v>
      </c>
      <c r="P36" s="26">
        <v>140598752</v>
      </c>
      <c r="Q36" s="26">
        <v>918946.09150326799</v>
      </c>
      <c r="R36" s="30" t="s">
        <v>33</v>
      </c>
      <c r="S36" s="27">
        <v>1980</v>
      </c>
      <c r="T36" s="27">
        <v>42084204</v>
      </c>
      <c r="U36" s="27">
        <v>1523131284</v>
      </c>
      <c r="V36" s="28">
        <f t="shared" si="0"/>
        <v>313104005.42348754</v>
      </c>
      <c r="X36">
        <f t="shared" si="1"/>
        <v>153000000</v>
      </c>
      <c r="AB36">
        <f t="shared" si="2"/>
        <v>0</v>
      </c>
    </row>
    <row r="37" spans="1:28" x14ac:dyDescent="0.3">
      <c r="A37">
        <v>1981</v>
      </c>
      <c r="B37" s="25" t="s">
        <v>32</v>
      </c>
      <c r="C37" s="26">
        <v>1981</v>
      </c>
      <c r="D37" s="26">
        <v>9</v>
      </c>
      <c r="E37" s="26">
        <v>18769932</v>
      </c>
      <c r="F37" s="26">
        <v>2085548</v>
      </c>
      <c r="G37" s="30" t="s">
        <v>32</v>
      </c>
      <c r="H37" s="27">
        <v>1981</v>
      </c>
      <c r="I37" s="32">
        <v>0</v>
      </c>
      <c r="J37" s="32">
        <v>0</v>
      </c>
      <c r="K37" s="24">
        <v>0</v>
      </c>
      <c r="M37" s="25" t="s">
        <v>33</v>
      </c>
      <c r="N37" s="26">
        <v>1981</v>
      </c>
      <c r="O37" s="26">
        <v>158</v>
      </c>
      <c r="P37" s="26">
        <v>178331525</v>
      </c>
      <c r="Q37" s="26">
        <v>1128680.5379746836</v>
      </c>
      <c r="R37" s="30" t="s">
        <v>33</v>
      </c>
      <c r="S37" s="27">
        <v>1981</v>
      </c>
      <c r="T37" s="27">
        <v>43914653</v>
      </c>
      <c r="U37" s="27">
        <v>1464652475</v>
      </c>
      <c r="V37" s="28">
        <f t="shared" si="0"/>
        <v>304528972.3950178</v>
      </c>
      <c r="X37">
        <f t="shared" si="1"/>
        <v>158000000</v>
      </c>
      <c r="AB37">
        <f t="shared" si="2"/>
        <v>9000000</v>
      </c>
    </row>
    <row r="38" spans="1:28" x14ac:dyDescent="0.3">
      <c r="A38">
        <v>1982</v>
      </c>
      <c r="B38" s="25" t="s">
        <v>32</v>
      </c>
      <c r="C38" s="26">
        <v>1982</v>
      </c>
      <c r="D38" s="26">
        <v>27</v>
      </c>
      <c r="E38" s="26">
        <v>42306619</v>
      </c>
      <c r="F38" s="26">
        <v>1566911.8148148148</v>
      </c>
      <c r="G38" s="30" t="s">
        <v>32</v>
      </c>
      <c r="H38" s="27">
        <v>1982</v>
      </c>
      <c r="I38" s="27">
        <v>0</v>
      </c>
      <c r="J38" s="27">
        <v>148493</v>
      </c>
      <c r="K38" s="24">
        <f t="shared" ref="K38:K75" si="3">J38/5.62+I38</f>
        <v>26422.241992882562</v>
      </c>
      <c r="M38" s="25" t="s">
        <v>33</v>
      </c>
      <c r="N38" s="26">
        <v>1982</v>
      </c>
      <c r="O38" s="26">
        <v>126</v>
      </c>
      <c r="P38" s="26">
        <v>166965301</v>
      </c>
      <c r="Q38" s="26">
        <v>1325121.4365079366</v>
      </c>
      <c r="R38" s="30" t="s">
        <v>33</v>
      </c>
      <c r="S38" s="27">
        <v>1982</v>
      </c>
      <c r="T38" s="27">
        <v>47242236</v>
      </c>
      <c r="U38" s="27">
        <v>1395403933</v>
      </c>
      <c r="V38" s="28">
        <f t="shared" si="0"/>
        <v>295534750.76868325</v>
      </c>
      <c r="X38">
        <f t="shared" si="1"/>
        <v>126000000</v>
      </c>
      <c r="AB38">
        <f t="shared" si="2"/>
        <v>27000000</v>
      </c>
    </row>
    <row r="39" spans="1:28" x14ac:dyDescent="0.3">
      <c r="A39">
        <v>1983</v>
      </c>
      <c r="B39" s="25" t="s">
        <v>32</v>
      </c>
      <c r="C39" s="26">
        <v>1983</v>
      </c>
      <c r="D39" s="26">
        <v>12</v>
      </c>
      <c r="E39" s="26">
        <v>42824631</v>
      </c>
      <c r="F39" s="26">
        <v>3568719.25</v>
      </c>
      <c r="G39" s="30" t="s">
        <v>32</v>
      </c>
      <c r="H39" s="27">
        <v>1983</v>
      </c>
      <c r="I39" s="32">
        <v>0</v>
      </c>
      <c r="J39" s="32">
        <v>0</v>
      </c>
      <c r="K39" s="24">
        <f t="shared" si="3"/>
        <v>0</v>
      </c>
      <c r="M39" s="25" t="s">
        <v>33</v>
      </c>
      <c r="N39" s="26">
        <v>1983</v>
      </c>
      <c r="O39" s="26">
        <v>123</v>
      </c>
      <c r="P39" s="26">
        <v>127526068</v>
      </c>
      <c r="Q39" s="26">
        <v>1036797.3008130081</v>
      </c>
      <c r="R39" s="30" t="s">
        <v>33</v>
      </c>
      <c r="S39" s="27">
        <v>1983</v>
      </c>
      <c r="T39" s="27">
        <v>49715915</v>
      </c>
      <c r="U39" s="27">
        <v>1057427889</v>
      </c>
      <c r="V39" s="28">
        <f t="shared" si="0"/>
        <v>237870343.64768684</v>
      </c>
      <c r="X39">
        <f t="shared" si="1"/>
        <v>123000000</v>
      </c>
      <c r="AB39">
        <f t="shared" si="2"/>
        <v>12000000</v>
      </c>
    </row>
    <row r="40" spans="1:28" x14ac:dyDescent="0.3">
      <c r="A40">
        <v>1984</v>
      </c>
      <c r="B40" s="25" t="s">
        <v>32</v>
      </c>
      <c r="C40" s="26">
        <v>1984</v>
      </c>
      <c r="D40" s="26">
        <v>8</v>
      </c>
      <c r="E40" s="26">
        <v>20996872</v>
      </c>
      <c r="F40" s="26">
        <v>2624609</v>
      </c>
      <c r="G40" s="30" t="s">
        <v>32</v>
      </c>
      <c r="H40" s="27">
        <v>1984</v>
      </c>
      <c r="I40" s="32">
        <v>0</v>
      </c>
      <c r="J40" s="32">
        <v>0</v>
      </c>
      <c r="K40" s="24">
        <f t="shared" si="3"/>
        <v>0</v>
      </c>
      <c r="M40" s="25" t="s">
        <v>33</v>
      </c>
      <c r="N40" s="26">
        <v>1984</v>
      </c>
      <c r="O40" s="26">
        <v>133</v>
      </c>
      <c r="P40" s="26">
        <v>115649662</v>
      </c>
      <c r="Q40" s="26">
        <v>869546.33082706761</v>
      </c>
      <c r="R40" s="30" t="s">
        <v>33</v>
      </c>
      <c r="S40" s="27">
        <v>1984</v>
      </c>
      <c r="T40" s="27">
        <v>53136769</v>
      </c>
      <c r="U40" s="27">
        <v>1199045830</v>
      </c>
      <c r="V40" s="28">
        <f t="shared" si="0"/>
        <v>266490119.53380781</v>
      </c>
      <c r="X40">
        <f t="shared" si="1"/>
        <v>133000000</v>
      </c>
      <c r="AB40">
        <f t="shared" si="2"/>
        <v>8000000</v>
      </c>
    </row>
    <row r="41" spans="1:28" x14ac:dyDescent="0.3">
      <c r="A41">
        <v>1985</v>
      </c>
      <c r="B41" s="25" t="s">
        <v>32</v>
      </c>
      <c r="C41" s="26">
        <v>1985</v>
      </c>
      <c r="D41" s="26">
        <v>17</v>
      </c>
      <c r="E41" s="26">
        <v>7810279</v>
      </c>
      <c r="F41" s="26">
        <v>459428.17647058831</v>
      </c>
      <c r="G41" s="30" t="s">
        <v>32</v>
      </c>
      <c r="H41" s="27">
        <v>1985</v>
      </c>
      <c r="I41" s="32">
        <v>0</v>
      </c>
      <c r="J41" s="32">
        <v>0</v>
      </c>
      <c r="K41" s="24">
        <f t="shared" si="3"/>
        <v>0</v>
      </c>
      <c r="M41" s="25" t="s">
        <v>33</v>
      </c>
      <c r="N41" s="26">
        <v>1985</v>
      </c>
      <c r="O41" s="26">
        <v>139</v>
      </c>
      <c r="P41" s="26">
        <v>159869710</v>
      </c>
      <c r="Q41" s="26">
        <v>1150141.7985611511</v>
      </c>
      <c r="R41" s="30" t="s">
        <v>33</v>
      </c>
      <c r="S41" s="27">
        <v>1985</v>
      </c>
      <c r="T41" s="27">
        <v>49965370</v>
      </c>
      <c r="U41" s="27">
        <v>957663616</v>
      </c>
      <c r="V41" s="28">
        <f t="shared" si="0"/>
        <v>220368148.64768684</v>
      </c>
      <c r="X41">
        <f t="shared" si="1"/>
        <v>139000000</v>
      </c>
      <c r="AB41">
        <f t="shared" si="2"/>
        <v>17000000</v>
      </c>
    </row>
    <row r="42" spans="1:28" x14ac:dyDescent="0.3">
      <c r="A42">
        <v>1986</v>
      </c>
      <c r="B42" s="25" t="s">
        <v>32</v>
      </c>
      <c r="C42" s="26">
        <v>1986</v>
      </c>
      <c r="D42" s="26">
        <v>3</v>
      </c>
      <c r="E42" s="26">
        <v>4605583</v>
      </c>
      <c r="F42" s="26">
        <v>1535194.3333333333</v>
      </c>
      <c r="G42" s="30" t="s">
        <v>32</v>
      </c>
      <c r="H42" s="27">
        <v>1986</v>
      </c>
      <c r="I42" s="27">
        <v>0</v>
      </c>
      <c r="J42" s="27">
        <v>879772</v>
      </c>
      <c r="K42" s="24">
        <f t="shared" si="3"/>
        <v>156543.06049822064</v>
      </c>
      <c r="M42" s="25" t="s">
        <v>33</v>
      </c>
      <c r="N42" s="26">
        <v>1986</v>
      </c>
      <c r="O42" s="26">
        <v>69</v>
      </c>
      <c r="P42" s="26">
        <v>70813848</v>
      </c>
      <c r="Q42" s="26">
        <v>1026287.6521739131</v>
      </c>
      <c r="R42" s="30" t="s">
        <v>33</v>
      </c>
      <c r="S42" s="27">
        <v>1986</v>
      </c>
      <c r="T42" s="27">
        <v>55239584</v>
      </c>
      <c r="U42" s="27">
        <v>902102140</v>
      </c>
      <c r="V42" s="28">
        <f t="shared" si="0"/>
        <v>215755979.0177936</v>
      </c>
      <c r="X42">
        <f t="shared" si="1"/>
        <v>69000000</v>
      </c>
      <c r="AB42">
        <f t="shared" si="2"/>
        <v>3000000</v>
      </c>
    </row>
    <row r="43" spans="1:28" x14ac:dyDescent="0.3">
      <c r="A43">
        <v>1987</v>
      </c>
      <c r="B43" s="25" t="s">
        <v>32</v>
      </c>
      <c r="C43" s="26">
        <v>1987</v>
      </c>
      <c r="D43" s="26">
        <v>26</v>
      </c>
      <c r="E43" s="26">
        <v>164004860</v>
      </c>
      <c r="F43" s="26">
        <v>6307879.230769231</v>
      </c>
      <c r="G43" s="30" t="s">
        <v>32</v>
      </c>
      <c r="H43" s="27">
        <v>1987</v>
      </c>
      <c r="I43" s="27">
        <v>893021</v>
      </c>
      <c r="J43" s="27">
        <v>2860717</v>
      </c>
      <c r="K43" s="24">
        <f t="shared" si="3"/>
        <v>1402045.3772241992</v>
      </c>
      <c r="M43" s="25" t="s">
        <v>33</v>
      </c>
      <c r="N43" s="26">
        <v>1987</v>
      </c>
      <c r="O43" s="26">
        <v>68</v>
      </c>
      <c r="P43" s="26">
        <v>51765437</v>
      </c>
      <c r="Q43" s="26">
        <v>761256.42647058831</v>
      </c>
      <c r="R43" s="30" t="s">
        <v>33</v>
      </c>
      <c r="S43" s="27">
        <v>1987</v>
      </c>
      <c r="T43" s="27">
        <v>50496481</v>
      </c>
      <c r="U43" s="27">
        <v>1046612228</v>
      </c>
      <c r="V43" s="28">
        <f t="shared" si="0"/>
        <v>236726414.80782917</v>
      </c>
      <c r="X43">
        <f t="shared" si="1"/>
        <v>68000000</v>
      </c>
      <c r="AB43">
        <f t="shared" si="2"/>
        <v>26000000</v>
      </c>
    </row>
    <row r="44" spans="1:28" x14ac:dyDescent="0.3">
      <c r="A44">
        <v>1988</v>
      </c>
      <c r="B44" s="25" t="s">
        <v>32</v>
      </c>
      <c r="C44" s="26">
        <v>1988</v>
      </c>
      <c r="D44" s="26">
        <v>39</v>
      </c>
      <c r="E44" s="26">
        <v>99443545</v>
      </c>
      <c r="F44" s="26">
        <v>2549834.4871794875</v>
      </c>
      <c r="G44" s="30" t="s">
        <v>32</v>
      </c>
      <c r="H44" s="27">
        <v>1988</v>
      </c>
      <c r="I44" s="27">
        <v>3920910</v>
      </c>
      <c r="J44" s="27">
        <v>19835951</v>
      </c>
      <c r="K44" s="24">
        <f t="shared" si="3"/>
        <v>7450438.6476868326</v>
      </c>
      <c r="M44" s="25" t="s">
        <v>33</v>
      </c>
      <c r="N44" s="26">
        <v>1988</v>
      </c>
      <c r="O44" s="26">
        <v>75</v>
      </c>
      <c r="P44" s="26">
        <v>104889408</v>
      </c>
      <c r="Q44" s="26">
        <v>1398525.44</v>
      </c>
      <c r="R44" s="30" t="s">
        <v>33</v>
      </c>
      <c r="S44" s="27">
        <v>1988</v>
      </c>
      <c r="T44" s="27">
        <v>47220317</v>
      </c>
      <c r="U44" s="27">
        <v>1053622774</v>
      </c>
      <c r="V44" s="28">
        <f t="shared" si="0"/>
        <v>234697678.92170817</v>
      </c>
      <c r="X44">
        <f t="shared" si="1"/>
        <v>75000000</v>
      </c>
      <c r="AB44">
        <f t="shared" si="2"/>
        <v>39000000</v>
      </c>
    </row>
    <row r="45" spans="1:28" x14ac:dyDescent="0.3">
      <c r="A45">
        <v>1989</v>
      </c>
      <c r="B45" s="25" t="s">
        <v>32</v>
      </c>
      <c r="C45" s="26">
        <v>1989</v>
      </c>
      <c r="D45" s="26">
        <v>33</v>
      </c>
      <c r="E45" s="26">
        <v>38734315</v>
      </c>
      <c r="F45" s="26">
        <v>1173767.1212121211</v>
      </c>
      <c r="G45" s="30" t="s">
        <v>32</v>
      </c>
      <c r="H45" s="27">
        <v>1989</v>
      </c>
      <c r="I45" s="27">
        <v>4774425</v>
      </c>
      <c r="J45" s="27">
        <v>54157350</v>
      </c>
      <c r="K45" s="24">
        <f t="shared" si="3"/>
        <v>14410964.145907473</v>
      </c>
      <c r="M45" s="25" t="s">
        <v>33</v>
      </c>
      <c r="N45" s="26">
        <v>1989</v>
      </c>
      <c r="O45" s="26">
        <v>79</v>
      </c>
      <c r="P45" s="26">
        <v>106707658</v>
      </c>
      <c r="Q45" s="26">
        <v>1350729.8481012657</v>
      </c>
      <c r="R45" s="30" t="s">
        <v>33</v>
      </c>
      <c r="S45" s="27">
        <v>1989</v>
      </c>
      <c r="T45" s="27">
        <v>43491754</v>
      </c>
      <c r="U45" s="27">
        <v>1025054745</v>
      </c>
      <c r="V45" s="28">
        <f t="shared" si="0"/>
        <v>225885836.74021351</v>
      </c>
      <c r="X45">
        <f t="shared" si="1"/>
        <v>79000000</v>
      </c>
      <c r="AB45">
        <f t="shared" si="2"/>
        <v>33000000</v>
      </c>
    </row>
    <row r="46" spans="1:28" x14ac:dyDescent="0.3">
      <c r="A46">
        <v>1990</v>
      </c>
      <c r="B46" s="25" t="s">
        <v>32</v>
      </c>
      <c r="C46" s="26">
        <v>1990</v>
      </c>
      <c r="D46" s="26">
        <v>16</v>
      </c>
      <c r="E46" s="26">
        <v>112041395</v>
      </c>
      <c r="F46" s="26">
        <v>7002587.1875</v>
      </c>
      <c r="G46" s="30" t="s">
        <v>32</v>
      </c>
      <c r="H46" s="27">
        <v>1990</v>
      </c>
      <c r="I46" s="27">
        <v>6480513</v>
      </c>
      <c r="J46" s="27">
        <v>62513853</v>
      </c>
      <c r="K46" s="24">
        <f t="shared" si="3"/>
        <v>17603974.387900356</v>
      </c>
      <c r="M46" s="25" t="s">
        <v>33</v>
      </c>
      <c r="N46" s="26">
        <v>1990</v>
      </c>
      <c r="O46" s="26">
        <v>103</v>
      </c>
      <c r="P46" s="26">
        <v>77123484</v>
      </c>
      <c r="Q46" s="26">
        <v>748771.68932038837</v>
      </c>
      <c r="R46" s="30" t="s">
        <v>33</v>
      </c>
      <c r="S46" s="27">
        <v>1990</v>
      </c>
      <c r="T46" s="27">
        <v>45300159</v>
      </c>
      <c r="U46" s="27">
        <v>1009902046</v>
      </c>
      <c r="V46" s="28">
        <f t="shared" si="0"/>
        <v>224998031.95373666</v>
      </c>
      <c r="X46">
        <f t="shared" si="1"/>
        <v>103000000</v>
      </c>
      <c r="AB46">
        <f t="shared" si="2"/>
        <v>16000000</v>
      </c>
    </row>
    <row r="47" spans="1:28" x14ac:dyDescent="0.3">
      <c r="A47">
        <v>1991</v>
      </c>
      <c r="B47" s="25" t="s">
        <v>32</v>
      </c>
      <c r="C47" s="26">
        <v>1991</v>
      </c>
      <c r="D47" s="26">
        <v>14</v>
      </c>
      <c r="E47" s="26">
        <v>20090218</v>
      </c>
      <c r="F47" s="26">
        <v>1435015.5714285714</v>
      </c>
      <c r="G47" s="30" t="s">
        <v>32</v>
      </c>
      <c r="H47" s="27">
        <v>1991</v>
      </c>
      <c r="I47" s="27">
        <v>9469222</v>
      </c>
      <c r="J47" s="27">
        <v>75514915</v>
      </c>
      <c r="K47" s="24">
        <f t="shared" si="3"/>
        <v>22906039.615658365</v>
      </c>
      <c r="M47" s="25" t="s">
        <v>33</v>
      </c>
      <c r="N47" s="26">
        <v>1991</v>
      </c>
      <c r="O47" s="26">
        <v>59</v>
      </c>
      <c r="P47" s="26">
        <v>47743089</v>
      </c>
      <c r="Q47" s="26">
        <v>809204.89830508479</v>
      </c>
      <c r="R47" s="30" t="s">
        <v>33</v>
      </c>
      <c r="S47" s="27">
        <v>1991</v>
      </c>
      <c r="T47" s="27">
        <v>51235006</v>
      </c>
      <c r="U47" s="27">
        <v>990139228</v>
      </c>
      <c r="V47" s="28">
        <f t="shared" si="0"/>
        <v>227416363.29537365</v>
      </c>
      <c r="X47">
        <f t="shared" si="1"/>
        <v>59000000</v>
      </c>
      <c r="AB47">
        <f t="shared" si="2"/>
        <v>14000000</v>
      </c>
    </row>
    <row r="48" spans="1:28" x14ac:dyDescent="0.3">
      <c r="A48">
        <v>1992</v>
      </c>
      <c r="B48" s="25" t="s">
        <v>32</v>
      </c>
      <c r="C48" s="26">
        <v>1992</v>
      </c>
      <c r="D48" s="26">
        <v>5</v>
      </c>
      <c r="E48" s="26">
        <v>9416706</v>
      </c>
      <c r="F48" s="26">
        <v>1883341.2</v>
      </c>
      <c r="G48" s="30" t="s">
        <v>32</v>
      </c>
      <c r="H48" s="27">
        <v>1992</v>
      </c>
      <c r="I48" s="27">
        <v>10723682</v>
      </c>
      <c r="J48" s="27">
        <v>84058692</v>
      </c>
      <c r="K48" s="24">
        <f t="shared" si="3"/>
        <v>25680744.633451957</v>
      </c>
      <c r="M48" s="25" t="s">
        <v>33</v>
      </c>
      <c r="N48" s="26">
        <v>1992</v>
      </c>
      <c r="O48" s="26">
        <v>42</v>
      </c>
      <c r="P48" s="26">
        <v>64586157</v>
      </c>
      <c r="Q48" s="26">
        <v>1537765.6428571427</v>
      </c>
      <c r="R48" s="30" t="s">
        <v>33</v>
      </c>
      <c r="S48" s="27">
        <v>1992</v>
      </c>
      <c r="T48" s="27">
        <v>46902291</v>
      </c>
      <c r="U48" s="27">
        <v>944389467</v>
      </c>
      <c r="V48" s="28">
        <f t="shared" si="0"/>
        <v>214943121.42704627</v>
      </c>
      <c r="X48">
        <f t="shared" si="1"/>
        <v>42000000</v>
      </c>
      <c r="AB48">
        <f t="shared" si="2"/>
        <v>5000000</v>
      </c>
    </row>
    <row r="49" spans="1:28" x14ac:dyDescent="0.3">
      <c r="A49">
        <v>1993</v>
      </c>
      <c r="B49" s="25" t="s">
        <v>32</v>
      </c>
      <c r="C49" s="26">
        <v>1993</v>
      </c>
      <c r="D49" s="26">
        <v>11</v>
      </c>
      <c r="E49" s="26">
        <v>28895633</v>
      </c>
      <c r="F49" s="26">
        <v>2626875.7272727275</v>
      </c>
      <c r="G49" s="30" t="s">
        <v>32</v>
      </c>
      <c r="H49" s="27">
        <v>1993</v>
      </c>
      <c r="I49" s="27">
        <v>10878052</v>
      </c>
      <c r="J49" s="27">
        <v>124651968</v>
      </c>
      <c r="K49" s="24">
        <f t="shared" si="3"/>
        <v>33058117.480427045</v>
      </c>
      <c r="M49" s="25" t="s">
        <v>33</v>
      </c>
      <c r="N49" s="26">
        <v>1993</v>
      </c>
      <c r="O49" s="26">
        <v>102</v>
      </c>
      <c r="P49" s="26">
        <v>71318919</v>
      </c>
      <c r="Q49" s="26">
        <v>699205.08823529421</v>
      </c>
      <c r="R49" s="30" t="s">
        <v>33</v>
      </c>
      <c r="S49" s="27">
        <v>1993</v>
      </c>
      <c r="T49" s="27">
        <v>48742607</v>
      </c>
      <c r="U49" s="27">
        <v>958045262</v>
      </c>
      <c r="V49" s="28">
        <f t="shared" si="0"/>
        <v>219213294.1886121</v>
      </c>
      <c r="X49">
        <f t="shared" si="1"/>
        <v>102000000</v>
      </c>
      <c r="AB49">
        <f t="shared" si="2"/>
        <v>11000000</v>
      </c>
    </row>
    <row r="50" spans="1:28" x14ac:dyDescent="0.3">
      <c r="A50">
        <v>1994</v>
      </c>
      <c r="B50" s="25" t="s">
        <v>32</v>
      </c>
      <c r="C50" s="26">
        <v>1994</v>
      </c>
      <c r="D50" s="26">
        <v>12</v>
      </c>
      <c r="E50" s="26">
        <v>98650677</v>
      </c>
      <c r="F50" s="26">
        <v>8220889.75</v>
      </c>
      <c r="G50" s="30" t="s">
        <v>32</v>
      </c>
      <c r="H50" s="27">
        <v>1994</v>
      </c>
      <c r="I50" s="27">
        <v>9887398</v>
      </c>
      <c r="J50" s="27">
        <v>137410085</v>
      </c>
      <c r="K50" s="24">
        <f t="shared" si="3"/>
        <v>34337591.060498223</v>
      </c>
      <c r="M50" s="25" t="s">
        <v>33</v>
      </c>
      <c r="N50" s="26">
        <v>1994</v>
      </c>
      <c r="O50" s="26">
        <v>112</v>
      </c>
      <c r="P50" s="26">
        <v>89431343</v>
      </c>
      <c r="Q50" s="26">
        <v>798494.13392857148</v>
      </c>
      <c r="R50" s="30" t="s">
        <v>33</v>
      </c>
      <c r="S50" s="27">
        <v>1994</v>
      </c>
      <c r="T50" s="27">
        <v>47196998</v>
      </c>
      <c r="U50" s="27">
        <v>987888511</v>
      </c>
      <c r="V50" s="28">
        <f t="shared" si="0"/>
        <v>222977871.84341636</v>
      </c>
      <c r="X50">
        <f t="shared" si="1"/>
        <v>112000000</v>
      </c>
      <c r="AB50">
        <f t="shared" si="2"/>
        <v>12000000</v>
      </c>
    </row>
    <row r="51" spans="1:28" x14ac:dyDescent="0.3">
      <c r="A51">
        <v>1995</v>
      </c>
      <c r="B51" s="25" t="s">
        <v>32</v>
      </c>
      <c r="C51" s="26">
        <v>1995</v>
      </c>
      <c r="D51" s="26">
        <v>10</v>
      </c>
      <c r="E51" s="26">
        <v>39576804</v>
      </c>
      <c r="F51" s="26">
        <v>3957680.4</v>
      </c>
      <c r="G51" s="30" t="s">
        <v>32</v>
      </c>
      <c r="H51" s="27">
        <v>1995</v>
      </c>
      <c r="I51" s="27">
        <v>10214473</v>
      </c>
      <c r="J51" s="27">
        <v>147096073</v>
      </c>
      <c r="K51" s="24">
        <f t="shared" si="3"/>
        <v>36388151.469750889</v>
      </c>
      <c r="M51" s="25" t="s">
        <v>33</v>
      </c>
      <c r="N51" s="26">
        <v>1995</v>
      </c>
      <c r="O51" s="26">
        <v>139</v>
      </c>
      <c r="P51" s="26">
        <v>80804104</v>
      </c>
      <c r="Q51" s="26">
        <v>581324.4892086332</v>
      </c>
      <c r="R51" s="30" t="s">
        <v>33</v>
      </c>
      <c r="S51" s="27">
        <v>1995</v>
      </c>
      <c r="T51" s="27">
        <v>47377145</v>
      </c>
      <c r="U51" s="27">
        <v>848874066</v>
      </c>
      <c r="V51" s="28">
        <f t="shared" si="0"/>
        <v>198422352.47330961</v>
      </c>
      <c r="X51">
        <f t="shared" si="1"/>
        <v>139000000</v>
      </c>
      <c r="AB51">
        <f t="shared" si="2"/>
        <v>10000000</v>
      </c>
    </row>
    <row r="52" spans="1:28" x14ac:dyDescent="0.3">
      <c r="A52">
        <v>1996</v>
      </c>
      <c r="B52" s="25" t="s">
        <v>32</v>
      </c>
      <c r="C52" s="26">
        <v>1996</v>
      </c>
      <c r="D52" s="26">
        <v>14</v>
      </c>
      <c r="E52" s="26">
        <v>50266704</v>
      </c>
      <c r="F52" s="26">
        <v>3590478.8571428573</v>
      </c>
      <c r="G52" s="30" t="s">
        <v>32</v>
      </c>
      <c r="H52" s="27">
        <v>1996</v>
      </c>
      <c r="I52" s="27">
        <v>13685883</v>
      </c>
      <c r="J52" s="27">
        <v>206989819</v>
      </c>
      <c r="K52" s="24">
        <f t="shared" si="3"/>
        <v>50516811.647686832</v>
      </c>
      <c r="M52" s="25" t="s">
        <v>33</v>
      </c>
      <c r="N52" s="26">
        <v>1996</v>
      </c>
      <c r="O52" s="26">
        <v>152</v>
      </c>
      <c r="P52" s="26">
        <v>94785179</v>
      </c>
      <c r="Q52" s="26">
        <v>623586.70394736843</v>
      </c>
      <c r="R52" s="30" t="s">
        <v>33</v>
      </c>
      <c r="S52" s="27">
        <v>1996</v>
      </c>
      <c r="T52" s="27">
        <v>47230379</v>
      </c>
      <c r="U52" s="27">
        <v>862104231</v>
      </c>
      <c r="V52" s="28">
        <f t="shared" si="0"/>
        <v>200629708.35943061</v>
      </c>
      <c r="X52">
        <f t="shared" si="1"/>
        <v>152000000</v>
      </c>
      <c r="AB52">
        <f t="shared" si="2"/>
        <v>14000000</v>
      </c>
    </row>
    <row r="53" spans="1:28" x14ac:dyDescent="0.3">
      <c r="A53">
        <v>1997</v>
      </c>
      <c r="B53" s="25" t="s">
        <v>32</v>
      </c>
      <c r="C53" s="26">
        <v>1997</v>
      </c>
      <c r="D53" s="26">
        <v>21</v>
      </c>
      <c r="E53" s="26">
        <v>287841365</v>
      </c>
      <c r="F53" s="26">
        <v>13706731.666666668</v>
      </c>
      <c r="G53" s="30" t="s">
        <v>32</v>
      </c>
      <c r="H53" s="27">
        <v>1997</v>
      </c>
      <c r="I53" s="27">
        <v>21915058</v>
      </c>
      <c r="J53" s="27">
        <v>226985790</v>
      </c>
      <c r="K53" s="24">
        <f t="shared" si="3"/>
        <v>62303988.604982205</v>
      </c>
      <c r="M53" s="25" t="s">
        <v>33</v>
      </c>
      <c r="N53" s="26">
        <v>1997</v>
      </c>
      <c r="O53" s="26">
        <v>155</v>
      </c>
      <c r="P53" s="26">
        <v>95569906</v>
      </c>
      <c r="Q53" s="26">
        <v>616580.03870967752</v>
      </c>
      <c r="R53" s="30" t="s">
        <v>33</v>
      </c>
      <c r="S53" s="27">
        <v>1997</v>
      </c>
      <c r="T53" s="27">
        <v>46240761</v>
      </c>
      <c r="U53" s="27">
        <v>787918772</v>
      </c>
      <c r="V53" s="28">
        <f t="shared" si="0"/>
        <v>186439830.75088969</v>
      </c>
      <c r="X53">
        <f t="shared" si="1"/>
        <v>155000000</v>
      </c>
      <c r="AB53">
        <f t="shared" si="2"/>
        <v>21000000</v>
      </c>
    </row>
    <row r="54" spans="1:28" x14ac:dyDescent="0.3">
      <c r="A54">
        <v>1998</v>
      </c>
      <c r="B54" s="25" t="s">
        <v>32</v>
      </c>
      <c r="C54" s="26">
        <v>1998</v>
      </c>
      <c r="D54" s="26">
        <v>11</v>
      </c>
      <c r="E54" s="26">
        <v>48869630</v>
      </c>
      <c r="F54" s="26">
        <v>4442693.6363636358</v>
      </c>
      <c r="G54" s="30" t="s">
        <v>32</v>
      </c>
      <c r="H54" s="27">
        <v>1998</v>
      </c>
      <c r="I54" s="27">
        <v>41221119</v>
      </c>
      <c r="J54" s="27">
        <v>270372909</v>
      </c>
      <c r="K54" s="24">
        <f t="shared" si="3"/>
        <v>89330177.540925264</v>
      </c>
      <c r="M54" s="25" t="s">
        <v>33</v>
      </c>
      <c r="N54" s="26">
        <v>1998</v>
      </c>
      <c r="O54" s="26">
        <v>130</v>
      </c>
      <c r="P54" s="26">
        <v>58859344</v>
      </c>
      <c r="Q54" s="26">
        <v>452764.18461538461</v>
      </c>
      <c r="R54" s="30" t="s">
        <v>33</v>
      </c>
      <c r="S54" s="27">
        <v>1998</v>
      </c>
      <c r="T54" s="27">
        <v>42776736</v>
      </c>
      <c r="U54" s="27">
        <v>708026006</v>
      </c>
      <c r="V54" s="28">
        <f t="shared" si="0"/>
        <v>168760011.08896798</v>
      </c>
      <c r="X54">
        <f t="shared" si="1"/>
        <v>130000000</v>
      </c>
      <c r="AB54">
        <f t="shared" si="2"/>
        <v>11000000</v>
      </c>
    </row>
    <row r="55" spans="1:28" x14ac:dyDescent="0.3">
      <c r="A55">
        <v>1999</v>
      </c>
      <c r="B55" s="25" t="s">
        <v>32</v>
      </c>
      <c r="C55" s="26">
        <v>1999</v>
      </c>
      <c r="D55" s="26">
        <v>17</v>
      </c>
      <c r="E55" s="26">
        <v>59605587</v>
      </c>
      <c r="F55" s="26">
        <v>3506211</v>
      </c>
      <c r="G55" s="30" t="s">
        <v>32</v>
      </c>
      <c r="H55" s="27">
        <v>1999</v>
      </c>
      <c r="I55" s="27">
        <v>58178768</v>
      </c>
      <c r="J55" s="27">
        <v>307400239</v>
      </c>
      <c r="K55" s="24">
        <f t="shared" si="3"/>
        <v>112876319.42348754</v>
      </c>
      <c r="M55" s="25" t="s">
        <v>33</v>
      </c>
      <c r="N55" s="26">
        <v>1999</v>
      </c>
      <c r="O55" s="26">
        <v>109</v>
      </c>
      <c r="P55" s="26">
        <v>90045033</v>
      </c>
      <c r="Q55" s="26">
        <v>826101.22018348624</v>
      </c>
      <c r="R55" s="30" t="s">
        <v>33</v>
      </c>
      <c r="S55" s="27">
        <v>1999</v>
      </c>
      <c r="T55" s="27">
        <v>36960845</v>
      </c>
      <c r="U55" s="27">
        <v>632721823</v>
      </c>
      <c r="V55" s="28">
        <f t="shared" si="0"/>
        <v>149544799.27046263</v>
      </c>
      <c r="X55">
        <f t="shared" si="1"/>
        <v>109000000</v>
      </c>
      <c r="AB55">
        <f t="shared" si="2"/>
        <v>17000000</v>
      </c>
    </row>
    <row r="56" spans="1:28" x14ac:dyDescent="0.3">
      <c r="A56">
        <v>2000</v>
      </c>
      <c r="B56" s="25" t="s">
        <v>32</v>
      </c>
      <c r="C56" s="26">
        <v>2000</v>
      </c>
      <c r="D56" s="26">
        <v>25</v>
      </c>
      <c r="E56" s="26">
        <v>157693320</v>
      </c>
      <c r="F56" s="26">
        <v>6307732.7999999998</v>
      </c>
      <c r="G56" s="30" t="s">
        <v>32</v>
      </c>
      <c r="H56" s="27">
        <v>2000</v>
      </c>
      <c r="I56" s="27">
        <v>61229772</v>
      </c>
      <c r="J56" s="27">
        <v>338799538</v>
      </c>
      <c r="K56" s="24">
        <f t="shared" si="3"/>
        <v>121514387.3024911</v>
      </c>
      <c r="M56" s="25" t="s">
        <v>33</v>
      </c>
      <c r="N56" s="26">
        <v>2000</v>
      </c>
      <c r="O56" s="26">
        <v>144</v>
      </c>
      <c r="P56" s="26">
        <v>85498766</v>
      </c>
      <c r="Q56" s="26">
        <v>593741.43055555562</v>
      </c>
      <c r="R56" s="30" t="s">
        <v>33</v>
      </c>
      <c r="S56" s="27">
        <v>2000</v>
      </c>
      <c r="T56" s="27">
        <v>33525218</v>
      </c>
      <c r="U56" s="27">
        <v>640817176</v>
      </c>
      <c r="V56" s="28">
        <f t="shared" si="0"/>
        <v>147549626.54092526</v>
      </c>
      <c r="X56">
        <f t="shared" si="1"/>
        <v>144000000</v>
      </c>
      <c r="AB56">
        <f t="shared" si="2"/>
        <v>25000000</v>
      </c>
    </row>
    <row r="57" spans="1:28" x14ac:dyDescent="0.3">
      <c r="A57">
        <v>2001</v>
      </c>
      <c r="B57" s="25" t="s">
        <v>32</v>
      </c>
      <c r="C57" s="26">
        <v>2001</v>
      </c>
      <c r="D57" s="26">
        <v>20</v>
      </c>
      <c r="E57" s="26">
        <v>83337710</v>
      </c>
      <c r="F57" s="26">
        <v>4166885.5</v>
      </c>
      <c r="G57" s="30" t="s">
        <v>32</v>
      </c>
      <c r="H57" s="27">
        <v>2001</v>
      </c>
      <c r="I57" s="27">
        <v>73260406</v>
      </c>
      <c r="J57" s="27">
        <v>413420983</v>
      </c>
      <c r="K57" s="24">
        <f t="shared" si="3"/>
        <v>146822858.4911032</v>
      </c>
      <c r="M57" s="25" t="s">
        <v>33</v>
      </c>
      <c r="N57" s="26">
        <v>2001</v>
      </c>
      <c r="O57" s="26">
        <v>103</v>
      </c>
      <c r="P57" s="26">
        <v>48727567</v>
      </c>
      <c r="Q57" s="26">
        <v>473083.17475728155</v>
      </c>
      <c r="R57" s="30" t="s">
        <v>33</v>
      </c>
      <c r="S57" s="27">
        <v>2001</v>
      </c>
      <c r="T57" s="27">
        <v>31390390</v>
      </c>
      <c r="U57" s="27">
        <v>668052419</v>
      </c>
      <c r="V57" s="28">
        <f t="shared" si="0"/>
        <v>150260927.1886121</v>
      </c>
      <c r="X57">
        <f t="shared" si="1"/>
        <v>103000000</v>
      </c>
      <c r="AB57">
        <f t="shared" si="2"/>
        <v>20000000</v>
      </c>
    </row>
    <row r="58" spans="1:28" x14ac:dyDescent="0.3">
      <c r="A58">
        <v>2002</v>
      </c>
      <c r="B58" s="25" t="s">
        <v>32</v>
      </c>
      <c r="C58" s="26">
        <v>2002</v>
      </c>
      <c r="D58" s="26">
        <v>8</v>
      </c>
      <c r="E58" s="26">
        <v>13552994</v>
      </c>
      <c r="F58" s="26">
        <v>1694124.25</v>
      </c>
      <c r="G58" s="30" t="s">
        <v>32</v>
      </c>
      <c r="H58" s="27">
        <v>2002</v>
      </c>
      <c r="I58" s="27">
        <v>74631704</v>
      </c>
      <c r="J58" s="27">
        <v>359465827</v>
      </c>
      <c r="K58" s="24">
        <f t="shared" si="3"/>
        <v>138593594.92526689</v>
      </c>
      <c r="M58" s="25" t="s">
        <v>33</v>
      </c>
      <c r="N58" s="26">
        <v>2002</v>
      </c>
      <c r="O58" s="26">
        <v>71</v>
      </c>
      <c r="P58" s="26">
        <v>31214756</v>
      </c>
      <c r="Q58" s="26">
        <v>439644.4507042254</v>
      </c>
      <c r="R58" s="30" t="s">
        <v>33</v>
      </c>
      <c r="S58" s="27">
        <v>2002</v>
      </c>
      <c r="T58" s="27">
        <v>27053908</v>
      </c>
      <c r="U58" s="27">
        <v>453692603</v>
      </c>
      <c r="V58" s="28">
        <f t="shared" si="0"/>
        <v>107782129.17437722</v>
      </c>
      <c r="X58">
        <f t="shared" si="1"/>
        <v>71000000</v>
      </c>
      <c r="AB58">
        <f t="shared" si="2"/>
        <v>8000000</v>
      </c>
    </row>
    <row r="59" spans="1:28" x14ac:dyDescent="0.3">
      <c r="A59">
        <v>2003</v>
      </c>
      <c r="B59" s="25" t="s">
        <v>32</v>
      </c>
      <c r="C59" s="26">
        <v>2003</v>
      </c>
      <c r="D59" s="26">
        <v>10</v>
      </c>
      <c r="E59" s="26">
        <v>15073479</v>
      </c>
      <c r="F59" s="26">
        <v>1507347.9</v>
      </c>
      <c r="G59" s="30" t="s">
        <v>32</v>
      </c>
      <c r="H59" s="27">
        <v>2003</v>
      </c>
      <c r="I59" s="27">
        <v>44761919</v>
      </c>
      <c r="J59" s="27">
        <v>287060627</v>
      </c>
      <c r="K59" s="24">
        <f t="shared" si="3"/>
        <v>95840322.380782917</v>
      </c>
      <c r="M59" s="25" t="s">
        <v>33</v>
      </c>
      <c r="N59" s="26">
        <v>2003</v>
      </c>
      <c r="O59" s="26">
        <v>69</v>
      </c>
      <c r="P59" s="26">
        <v>28423827</v>
      </c>
      <c r="Q59" s="26">
        <v>411939.52173913049</v>
      </c>
      <c r="R59" s="30" t="s">
        <v>33</v>
      </c>
      <c r="S59" s="27">
        <v>2003</v>
      </c>
      <c r="T59" s="27">
        <v>26561359</v>
      </c>
      <c r="U59" s="27">
        <v>393328484</v>
      </c>
      <c r="V59" s="28">
        <f t="shared" si="0"/>
        <v>96548633.733096078</v>
      </c>
      <c r="X59">
        <f t="shared" si="1"/>
        <v>69000000</v>
      </c>
      <c r="AB59">
        <f t="shared" si="2"/>
        <v>10000000</v>
      </c>
    </row>
    <row r="60" spans="1:28" x14ac:dyDescent="0.3">
      <c r="A60">
        <v>2004</v>
      </c>
      <c r="B60" s="25" t="s">
        <v>32</v>
      </c>
      <c r="C60" s="26">
        <v>2004</v>
      </c>
      <c r="D60" s="26">
        <v>7</v>
      </c>
      <c r="E60" s="26">
        <v>16899616</v>
      </c>
      <c r="F60" s="26">
        <v>2414230.8571428568</v>
      </c>
      <c r="G60" s="30" t="s">
        <v>32</v>
      </c>
      <c r="H60" s="27">
        <v>2004</v>
      </c>
      <c r="I60" s="27">
        <v>32244055</v>
      </c>
      <c r="J60" s="27">
        <v>248266860</v>
      </c>
      <c r="K60" s="24">
        <f t="shared" si="3"/>
        <v>76419652.864768684</v>
      </c>
      <c r="M60" s="25" t="s">
        <v>33</v>
      </c>
      <c r="N60" s="26">
        <v>2004</v>
      </c>
      <c r="O60" s="26">
        <v>95</v>
      </c>
      <c r="P60" s="26">
        <v>34037540</v>
      </c>
      <c r="Q60" s="26">
        <v>358289.89473684214</v>
      </c>
      <c r="R60" s="30" t="s">
        <v>33</v>
      </c>
      <c r="S60" s="27">
        <v>2004</v>
      </c>
      <c r="T60" s="27">
        <v>25657072</v>
      </c>
      <c r="U60" s="27">
        <v>382692417</v>
      </c>
      <c r="V60" s="28">
        <f t="shared" si="0"/>
        <v>93751808.120996445</v>
      </c>
      <c r="X60">
        <f t="shared" si="1"/>
        <v>95000000</v>
      </c>
      <c r="AB60">
        <f t="shared" si="2"/>
        <v>7000000</v>
      </c>
    </row>
    <row r="61" spans="1:28" x14ac:dyDescent="0.3">
      <c r="A61">
        <v>2005</v>
      </c>
      <c r="B61" s="25" t="s">
        <v>32</v>
      </c>
      <c r="C61" s="26">
        <v>2005</v>
      </c>
      <c r="D61" s="26">
        <v>6</v>
      </c>
      <c r="E61" s="26">
        <v>23289390</v>
      </c>
      <c r="F61" s="26">
        <v>3881565</v>
      </c>
      <c r="G61" s="30" t="s">
        <v>32</v>
      </c>
      <c r="H61" s="27">
        <v>2005</v>
      </c>
      <c r="I61" s="27">
        <v>35375467</v>
      </c>
      <c r="J61" s="27">
        <v>218123413</v>
      </c>
      <c r="K61" s="24">
        <f t="shared" si="3"/>
        <v>74187462.195729539</v>
      </c>
      <c r="M61" s="25" t="s">
        <v>33</v>
      </c>
      <c r="N61" s="26">
        <v>2005</v>
      </c>
      <c r="O61" s="26">
        <v>71</v>
      </c>
      <c r="P61" s="26">
        <v>30046404</v>
      </c>
      <c r="Q61" s="26">
        <v>423188.7887323944</v>
      </c>
      <c r="R61" s="30" t="s">
        <v>33</v>
      </c>
      <c r="S61" s="27">
        <v>2005</v>
      </c>
      <c r="T61" s="27">
        <v>19320590</v>
      </c>
      <c r="U61" s="27">
        <v>284501352</v>
      </c>
      <c r="V61" s="28">
        <f t="shared" si="0"/>
        <v>69943606.370106757</v>
      </c>
      <c r="X61">
        <f t="shared" si="1"/>
        <v>71000000</v>
      </c>
      <c r="AB61">
        <f t="shared" si="2"/>
        <v>6000000</v>
      </c>
    </row>
    <row r="62" spans="1:28" x14ac:dyDescent="0.3">
      <c r="A62">
        <v>2006</v>
      </c>
      <c r="B62" s="25" t="s">
        <v>32</v>
      </c>
      <c r="C62" s="26">
        <v>2006</v>
      </c>
      <c r="D62" s="26">
        <v>7</v>
      </c>
      <c r="E62" s="26">
        <v>30546765</v>
      </c>
      <c r="F62" s="26">
        <v>4363823.5714285718</v>
      </c>
      <c r="G62" s="30" t="s">
        <v>32</v>
      </c>
      <c r="H62" s="27">
        <v>2006</v>
      </c>
      <c r="I62" s="27">
        <v>29704298</v>
      </c>
      <c r="J62" s="27">
        <v>203892658</v>
      </c>
      <c r="K62" s="24">
        <f t="shared" si="3"/>
        <v>65984130.384341635</v>
      </c>
      <c r="M62" s="25" t="s">
        <v>33</v>
      </c>
      <c r="N62" s="26">
        <v>2006</v>
      </c>
      <c r="O62" s="26">
        <v>66</v>
      </c>
      <c r="P62" s="26">
        <v>32799803</v>
      </c>
      <c r="Q62" s="26">
        <v>496966.71212121216</v>
      </c>
      <c r="R62" s="30" t="s">
        <v>33</v>
      </c>
      <c r="S62" s="27">
        <v>2006</v>
      </c>
      <c r="T62" s="27">
        <v>17729784</v>
      </c>
      <c r="U62" s="27">
        <v>255838537</v>
      </c>
      <c r="V62" s="28">
        <f t="shared" si="0"/>
        <v>63252655.352313168</v>
      </c>
      <c r="X62">
        <f t="shared" si="1"/>
        <v>66000000</v>
      </c>
      <c r="AB62">
        <f t="shared" si="2"/>
        <v>7000000</v>
      </c>
    </row>
    <row r="63" spans="1:28" x14ac:dyDescent="0.3">
      <c r="A63">
        <v>2007</v>
      </c>
      <c r="B63" s="25" t="s">
        <v>32</v>
      </c>
      <c r="C63" s="26">
        <v>2007</v>
      </c>
      <c r="D63" s="26">
        <v>5</v>
      </c>
      <c r="E63" s="26">
        <v>24203712</v>
      </c>
      <c r="F63" s="26">
        <v>4840742.4000000004</v>
      </c>
      <c r="G63" s="30" t="s">
        <v>32</v>
      </c>
      <c r="H63" s="27">
        <v>2007</v>
      </c>
      <c r="I63" s="27">
        <v>19505706</v>
      </c>
      <c r="J63" s="27">
        <v>127603032</v>
      </c>
      <c r="K63" s="24">
        <f t="shared" si="3"/>
        <v>42210871.836298928</v>
      </c>
      <c r="M63" s="25" t="s">
        <v>33</v>
      </c>
      <c r="N63" s="26">
        <v>2007</v>
      </c>
      <c r="O63" s="26">
        <v>51</v>
      </c>
      <c r="P63" s="26">
        <v>25152330</v>
      </c>
      <c r="Q63" s="26">
        <v>493182.94117647066</v>
      </c>
      <c r="R63" s="30" t="s">
        <v>33</v>
      </c>
      <c r="S63" s="27">
        <v>2007</v>
      </c>
      <c r="T63" s="27">
        <v>19824325</v>
      </c>
      <c r="U63" s="27">
        <v>267419508</v>
      </c>
      <c r="V63" s="28">
        <f t="shared" si="0"/>
        <v>67407867.348754451</v>
      </c>
      <c r="X63">
        <f t="shared" si="1"/>
        <v>51000000</v>
      </c>
      <c r="AB63">
        <f t="shared" si="2"/>
        <v>5000000</v>
      </c>
    </row>
    <row r="64" spans="1:28" x14ac:dyDescent="0.3">
      <c r="A64">
        <v>2008</v>
      </c>
      <c r="B64" s="25" t="s">
        <v>32</v>
      </c>
      <c r="C64" s="26">
        <v>2008</v>
      </c>
      <c r="D64" s="26">
        <v>6</v>
      </c>
      <c r="E64" s="26">
        <v>28838741</v>
      </c>
      <c r="F64" s="26">
        <v>4806456.833333333</v>
      </c>
      <c r="G64" s="30" t="s">
        <v>32</v>
      </c>
      <c r="H64" s="27">
        <v>2008</v>
      </c>
      <c r="I64" s="27">
        <v>16346135</v>
      </c>
      <c r="J64" s="27">
        <v>127952410</v>
      </c>
      <c r="K64" s="24">
        <f t="shared" si="3"/>
        <v>39113467.740213528</v>
      </c>
      <c r="M64" s="25" t="s">
        <v>33</v>
      </c>
      <c r="N64" s="26">
        <v>2008</v>
      </c>
      <c r="O64" s="26">
        <v>37</v>
      </c>
      <c r="P64" s="26">
        <v>19499116</v>
      </c>
      <c r="Q64" s="26">
        <v>527003.13513513515</v>
      </c>
      <c r="R64" s="30" t="s">
        <v>33</v>
      </c>
      <c r="S64" s="27">
        <v>2008</v>
      </c>
      <c r="T64" s="27">
        <v>16053407</v>
      </c>
      <c r="U64" s="27">
        <v>179350237</v>
      </c>
      <c r="V64" s="28">
        <f t="shared" si="0"/>
        <v>47966260.55871886</v>
      </c>
      <c r="X64">
        <f t="shared" si="1"/>
        <v>37000000</v>
      </c>
      <c r="AB64">
        <f t="shared" si="2"/>
        <v>6000000</v>
      </c>
    </row>
    <row r="65" spans="1:28" x14ac:dyDescent="0.3">
      <c r="A65">
        <v>2009</v>
      </c>
      <c r="B65" s="25" t="s">
        <v>32</v>
      </c>
      <c r="C65" s="26">
        <v>2009</v>
      </c>
      <c r="D65" s="26">
        <v>3</v>
      </c>
      <c r="E65" s="26">
        <v>9500549</v>
      </c>
      <c r="F65" s="26">
        <v>3166849.6666666665</v>
      </c>
      <c r="G65" s="30" t="s">
        <v>32</v>
      </c>
      <c r="H65" s="27">
        <v>2009</v>
      </c>
      <c r="I65" s="27">
        <v>20881747</v>
      </c>
      <c r="J65" s="27">
        <v>168745397</v>
      </c>
      <c r="K65" s="24">
        <f t="shared" si="3"/>
        <v>50907618.352313168</v>
      </c>
      <c r="M65" s="25" t="s">
        <v>33</v>
      </c>
      <c r="N65" s="26">
        <v>2009</v>
      </c>
      <c r="O65" s="26">
        <v>18</v>
      </c>
      <c r="P65" s="26">
        <v>11288196</v>
      </c>
      <c r="Q65" s="26">
        <v>627122</v>
      </c>
      <c r="R65" s="30" t="s">
        <v>33</v>
      </c>
      <c r="S65" s="27">
        <v>2009</v>
      </c>
      <c r="T65" s="27">
        <v>12789727</v>
      </c>
      <c r="U65" s="27">
        <v>144721569</v>
      </c>
      <c r="V65" s="28">
        <f t="shared" si="0"/>
        <v>38540895.861209959</v>
      </c>
      <c r="X65">
        <f t="shared" si="1"/>
        <v>18000000</v>
      </c>
      <c r="AB65">
        <f t="shared" si="2"/>
        <v>3000000</v>
      </c>
    </row>
    <row r="66" spans="1:28" x14ac:dyDescent="0.3">
      <c r="A66">
        <v>2010</v>
      </c>
      <c r="B66" s="25" t="s">
        <v>32</v>
      </c>
      <c r="C66" s="26">
        <v>2010</v>
      </c>
      <c r="D66" s="26">
        <v>0</v>
      </c>
      <c r="E66" s="31">
        <v>0</v>
      </c>
      <c r="F66" s="31">
        <v>0</v>
      </c>
      <c r="G66" s="30" t="s">
        <v>32</v>
      </c>
      <c r="H66" s="27">
        <v>2010</v>
      </c>
      <c r="I66" s="27">
        <v>20213815</v>
      </c>
      <c r="J66" s="27">
        <v>166744727</v>
      </c>
      <c r="K66" s="24">
        <f t="shared" si="3"/>
        <v>49883695.249110319</v>
      </c>
      <c r="M66" s="25" t="s">
        <v>33</v>
      </c>
      <c r="N66" s="26">
        <v>2010</v>
      </c>
      <c r="O66" s="26">
        <v>6</v>
      </c>
      <c r="P66" s="26">
        <v>3863129</v>
      </c>
      <c r="Q66" s="26">
        <v>643854.83333333337</v>
      </c>
      <c r="R66" s="30" t="s">
        <v>33</v>
      </c>
      <c r="S66" s="27">
        <v>2010</v>
      </c>
      <c r="T66" s="27">
        <v>15290305</v>
      </c>
      <c r="U66" s="27">
        <v>144891315</v>
      </c>
      <c r="V66" s="28">
        <f t="shared" si="0"/>
        <v>41071677.775800712</v>
      </c>
      <c r="X66">
        <f t="shared" si="1"/>
        <v>6000000</v>
      </c>
      <c r="AB66">
        <f t="shared" si="2"/>
        <v>0</v>
      </c>
    </row>
    <row r="67" spans="1:28" x14ac:dyDescent="0.3">
      <c r="A67">
        <v>2011</v>
      </c>
      <c r="B67" s="25" t="s">
        <v>32</v>
      </c>
      <c r="C67" s="26">
        <v>2011</v>
      </c>
      <c r="D67" s="26">
        <v>1</v>
      </c>
      <c r="E67" s="26">
        <v>7839067</v>
      </c>
      <c r="F67" s="26">
        <v>7839067</v>
      </c>
      <c r="G67" s="30" t="s">
        <v>32</v>
      </c>
      <c r="H67" s="27">
        <v>2011</v>
      </c>
      <c r="I67" s="27">
        <v>17596697</v>
      </c>
      <c r="J67" s="27">
        <v>98725077</v>
      </c>
      <c r="K67" s="24">
        <f t="shared" si="3"/>
        <v>35163436.679715306</v>
      </c>
      <c r="M67" s="25" t="s">
        <v>33</v>
      </c>
      <c r="N67" s="26">
        <v>2011</v>
      </c>
      <c r="O67" s="26">
        <v>3</v>
      </c>
      <c r="P67" s="26">
        <v>1762715</v>
      </c>
      <c r="Q67" s="26">
        <v>587571.66666666674</v>
      </c>
      <c r="R67" s="30" t="s">
        <v>33</v>
      </c>
      <c r="S67" s="27">
        <v>2011</v>
      </c>
      <c r="T67" s="27">
        <v>14318294</v>
      </c>
      <c r="U67" s="27">
        <v>101908524</v>
      </c>
      <c r="V67" s="28">
        <f t="shared" si="0"/>
        <v>32451483.323843416</v>
      </c>
      <c r="X67">
        <f t="shared" si="1"/>
        <v>3000000</v>
      </c>
      <c r="AB67">
        <f t="shared" si="2"/>
        <v>1000000</v>
      </c>
    </row>
    <row r="68" spans="1:28" x14ac:dyDescent="0.3">
      <c r="A68">
        <v>2012</v>
      </c>
      <c r="B68" s="25" t="s">
        <v>32</v>
      </c>
      <c r="C68" s="26">
        <v>2012</v>
      </c>
      <c r="D68" s="26">
        <v>3</v>
      </c>
      <c r="E68" s="26">
        <v>8679384</v>
      </c>
      <c r="F68" s="26">
        <v>2893128</v>
      </c>
      <c r="G68" s="30" t="s">
        <v>32</v>
      </c>
      <c r="H68" s="27">
        <v>2012</v>
      </c>
      <c r="I68" s="27">
        <v>18341412</v>
      </c>
      <c r="J68" s="27">
        <v>80206235</v>
      </c>
      <c r="K68" s="24">
        <f t="shared" si="3"/>
        <v>32612984.06405694</v>
      </c>
      <c r="M68" s="25" t="s">
        <v>33</v>
      </c>
      <c r="N68" s="26">
        <v>2012</v>
      </c>
      <c r="O68" s="26">
        <v>6</v>
      </c>
      <c r="P68" s="26">
        <v>1425634</v>
      </c>
      <c r="Q68" s="26">
        <v>237605.66666666669</v>
      </c>
      <c r="R68" s="30" t="s">
        <v>33</v>
      </c>
      <c r="S68" s="27">
        <v>2012</v>
      </c>
      <c r="T68" s="27">
        <v>14582769</v>
      </c>
      <c r="U68" s="27">
        <v>82724233</v>
      </c>
      <c r="V68" s="28">
        <f t="shared" ref="V68:V75" si="4">U68/5.62+T68</f>
        <v>29302383.412811387</v>
      </c>
      <c r="X68">
        <f t="shared" ref="X68:X75" si="5">O68*1000000</f>
        <v>6000000</v>
      </c>
      <c r="AB68">
        <f t="shared" si="2"/>
        <v>3000000</v>
      </c>
    </row>
    <row r="69" spans="1:28" x14ac:dyDescent="0.3">
      <c r="A69">
        <v>2013</v>
      </c>
      <c r="B69" s="25" t="s">
        <v>32</v>
      </c>
      <c r="C69" s="26">
        <v>2013</v>
      </c>
      <c r="D69" s="26">
        <v>3</v>
      </c>
      <c r="E69" s="26">
        <v>6714525</v>
      </c>
      <c r="F69" s="26">
        <v>2238175</v>
      </c>
      <c r="G69" s="30" t="s">
        <v>32</v>
      </c>
      <c r="H69" s="27">
        <v>2013</v>
      </c>
      <c r="I69" s="27">
        <v>18039494</v>
      </c>
      <c r="J69" s="27">
        <v>61881004</v>
      </c>
      <c r="K69" s="24">
        <f t="shared" si="3"/>
        <v>29050348.804270461</v>
      </c>
      <c r="M69" s="25" t="s">
        <v>33</v>
      </c>
      <c r="N69" s="26">
        <v>2013</v>
      </c>
      <c r="O69" s="26">
        <v>10</v>
      </c>
      <c r="P69" s="26">
        <v>6191369</v>
      </c>
      <c r="Q69" s="26">
        <v>619136.9</v>
      </c>
      <c r="R69" s="30" t="s">
        <v>33</v>
      </c>
      <c r="S69" s="27">
        <v>2013</v>
      </c>
      <c r="T69" s="27">
        <v>15026815</v>
      </c>
      <c r="U69" s="27">
        <v>68969023</v>
      </c>
      <c r="V69" s="28">
        <f t="shared" si="4"/>
        <v>27298883.149466194</v>
      </c>
      <c r="X69">
        <f t="shared" si="5"/>
        <v>10000000</v>
      </c>
      <c r="AB69">
        <f t="shared" si="2"/>
        <v>3000000</v>
      </c>
    </row>
    <row r="70" spans="1:28" x14ac:dyDescent="0.3">
      <c r="A70">
        <v>2014</v>
      </c>
      <c r="B70" s="25" t="s">
        <v>32</v>
      </c>
      <c r="C70" s="26">
        <v>2014</v>
      </c>
      <c r="D70" s="26">
        <v>1</v>
      </c>
      <c r="E70" s="26">
        <v>15151249</v>
      </c>
      <c r="F70" s="26">
        <v>15151249</v>
      </c>
      <c r="G70" s="30" t="s">
        <v>32</v>
      </c>
      <c r="H70" s="27">
        <v>2014</v>
      </c>
      <c r="I70" s="27">
        <v>19623406</v>
      </c>
      <c r="J70" s="27">
        <v>58858020</v>
      </c>
      <c r="K70" s="24">
        <f t="shared" si="3"/>
        <v>30096363.295373663</v>
      </c>
      <c r="M70" s="25" t="s">
        <v>33</v>
      </c>
      <c r="N70" s="26">
        <v>2014</v>
      </c>
      <c r="O70" s="26">
        <v>19</v>
      </c>
      <c r="P70" s="26">
        <v>9001122</v>
      </c>
      <c r="Q70" s="26">
        <v>473743.26315789478</v>
      </c>
      <c r="R70" s="30" t="s">
        <v>33</v>
      </c>
      <c r="S70" s="27">
        <v>2014</v>
      </c>
      <c r="T70" s="27">
        <v>14694825</v>
      </c>
      <c r="U70" s="27">
        <v>61752413</v>
      </c>
      <c r="V70" s="28">
        <f t="shared" si="4"/>
        <v>25682798.84341637</v>
      </c>
      <c r="X70">
        <f t="shared" si="5"/>
        <v>19000000</v>
      </c>
      <c r="AB70">
        <f t="shared" si="2"/>
        <v>1000000</v>
      </c>
    </row>
    <row r="71" spans="1:28" x14ac:dyDescent="0.3">
      <c r="A71">
        <v>2015</v>
      </c>
      <c r="B71" s="25" t="s">
        <v>32</v>
      </c>
      <c r="C71" s="26">
        <v>2015</v>
      </c>
      <c r="D71" s="26">
        <v>1</v>
      </c>
      <c r="E71" s="26">
        <v>22173</v>
      </c>
      <c r="F71" s="26">
        <v>22173</v>
      </c>
      <c r="G71" s="30" t="s">
        <v>32</v>
      </c>
      <c r="H71" s="27">
        <v>2015</v>
      </c>
      <c r="I71" s="27">
        <v>17200565</v>
      </c>
      <c r="J71" s="27">
        <v>46038356</v>
      </c>
      <c r="K71" s="24">
        <f t="shared" si="3"/>
        <v>25392443.291814946</v>
      </c>
      <c r="M71" s="25" t="s">
        <v>33</v>
      </c>
      <c r="N71" s="26">
        <v>2015</v>
      </c>
      <c r="O71" s="26">
        <v>10</v>
      </c>
      <c r="P71" s="26">
        <v>3837710</v>
      </c>
      <c r="Q71" s="26">
        <v>383771</v>
      </c>
      <c r="R71" s="30" t="s">
        <v>33</v>
      </c>
      <c r="S71" s="27">
        <v>2015</v>
      </c>
      <c r="T71" s="27">
        <v>15388283</v>
      </c>
      <c r="U71" s="27">
        <v>50008653</v>
      </c>
      <c r="V71" s="28">
        <f t="shared" si="4"/>
        <v>24286619.832740214</v>
      </c>
      <c r="X71">
        <f t="shared" si="5"/>
        <v>10000000</v>
      </c>
      <c r="AB71">
        <f t="shared" si="2"/>
        <v>1000000</v>
      </c>
    </row>
    <row r="72" spans="1:28" x14ac:dyDescent="0.3">
      <c r="A72">
        <v>2016</v>
      </c>
      <c r="B72" s="25" t="s">
        <v>32</v>
      </c>
      <c r="C72" s="26">
        <v>2016</v>
      </c>
      <c r="D72" s="26">
        <v>0</v>
      </c>
      <c r="E72" s="31">
        <v>0</v>
      </c>
      <c r="F72" s="31">
        <v>0</v>
      </c>
      <c r="G72" s="30" t="s">
        <v>32</v>
      </c>
      <c r="H72" s="27">
        <v>2016</v>
      </c>
      <c r="I72" s="27">
        <v>14247170</v>
      </c>
      <c r="J72" s="27">
        <v>29686215</v>
      </c>
      <c r="K72" s="24">
        <f t="shared" si="3"/>
        <v>19529414.66192171</v>
      </c>
      <c r="M72" s="25" t="s">
        <v>33</v>
      </c>
      <c r="N72" s="26">
        <v>2016</v>
      </c>
      <c r="O72" s="26">
        <v>0</v>
      </c>
      <c r="P72" s="31">
        <v>0</v>
      </c>
      <c r="Q72" s="31">
        <v>0</v>
      </c>
      <c r="R72" s="30" t="s">
        <v>33</v>
      </c>
      <c r="S72" s="27">
        <v>2016</v>
      </c>
      <c r="T72" s="27">
        <v>13363973</v>
      </c>
      <c r="U72" s="27">
        <v>40830369</v>
      </c>
      <c r="V72" s="28">
        <f t="shared" si="4"/>
        <v>20629163.213523131</v>
      </c>
      <c r="X72">
        <f t="shared" si="5"/>
        <v>0</v>
      </c>
      <c r="AB72">
        <f t="shared" si="2"/>
        <v>0</v>
      </c>
    </row>
    <row r="73" spans="1:28" x14ac:dyDescent="0.3">
      <c r="A73">
        <v>2017</v>
      </c>
      <c r="B73" s="25" t="s">
        <v>32</v>
      </c>
      <c r="C73" s="26">
        <v>2017</v>
      </c>
      <c r="D73" s="26">
        <v>0</v>
      </c>
      <c r="E73" s="31">
        <v>0</v>
      </c>
      <c r="F73" s="31">
        <v>0</v>
      </c>
      <c r="G73" s="30" t="s">
        <v>32</v>
      </c>
      <c r="H73" s="27">
        <v>2017</v>
      </c>
      <c r="I73" s="27">
        <v>12450161</v>
      </c>
      <c r="J73" s="27">
        <v>24807204</v>
      </c>
      <c r="K73" s="24">
        <f t="shared" si="3"/>
        <v>16864254.238434166</v>
      </c>
      <c r="M73" s="25" t="s">
        <v>33</v>
      </c>
      <c r="N73" s="26">
        <v>2017</v>
      </c>
      <c r="O73" s="26">
        <v>7</v>
      </c>
      <c r="P73" s="26">
        <v>2887334</v>
      </c>
      <c r="Q73" s="26">
        <v>412476.28571428574</v>
      </c>
      <c r="R73" s="30" t="s">
        <v>33</v>
      </c>
      <c r="S73" s="27">
        <v>2017</v>
      </c>
      <c r="T73" s="27">
        <v>12039535</v>
      </c>
      <c r="U73" s="27">
        <v>34770156</v>
      </c>
      <c r="V73" s="28">
        <f t="shared" si="4"/>
        <v>18226395.498220641</v>
      </c>
      <c r="X73">
        <f t="shared" si="5"/>
        <v>7000000</v>
      </c>
      <c r="AB73">
        <f t="shared" si="2"/>
        <v>0</v>
      </c>
    </row>
    <row r="74" spans="1:28" x14ac:dyDescent="0.3">
      <c r="A74">
        <v>2018</v>
      </c>
      <c r="B74" s="25" t="s">
        <v>32</v>
      </c>
      <c r="C74" s="26">
        <v>2018</v>
      </c>
      <c r="D74" s="26">
        <v>1</v>
      </c>
      <c r="E74" s="26">
        <v>989028</v>
      </c>
      <c r="F74" s="26">
        <v>989028</v>
      </c>
      <c r="G74" s="30" t="s">
        <v>32</v>
      </c>
      <c r="H74" s="27">
        <v>2018</v>
      </c>
      <c r="I74" s="27">
        <v>13145855</v>
      </c>
      <c r="J74" s="27">
        <v>30866698</v>
      </c>
      <c r="K74" s="24">
        <f t="shared" si="3"/>
        <v>18638150.017793596</v>
      </c>
      <c r="M74" s="25" t="s">
        <v>33</v>
      </c>
      <c r="N74" s="26">
        <v>2018</v>
      </c>
      <c r="O74" s="26">
        <v>1</v>
      </c>
      <c r="P74" s="26">
        <v>648</v>
      </c>
      <c r="Q74" s="26">
        <v>648</v>
      </c>
      <c r="R74" s="30" t="s">
        <v>33</v>
      </c>
      <c r="S74" s="27">
        <v>2018</v>
      </c>
      <c r="T74" s="27">
        <v>10939147</v>
      </c>
      <c r="U74" s="27">
        <v>30867764</v>
      </c>
      <c r="V74" s="28">
        <f t="shared" si="4"/>
        <v>16431631.697508898</v>
      </c>
      <c r="X74">
        <f t="shared" si="5"/>
        <v>1000000</v>
      </c>
      <c r="AB74">
        <f t="shared" si="2"/>
        <v>1000000</v>
      </c>
    </row>
    <row r="75" spans="1:28" x14ac:dyDescent="0.3">
      <c r="A75">
        <v>2019</v>
      </c>
      <c r="B75" s="25" t="s">
        <v>32</v>
      </c>
      <c r="C75" s="26">
        <v>2019</v>
      </c>
      <c r="D75" s="26">
        <v>0</v>
      </c>
      <c r="E75" s="31">
        <v>0</v>
      </c>
      <c r="F75" s="31">
        <v>0</v>
      </c>
      <c r="G75" s="30" t="s">
        <v>32</v>
      </c>
      <c r="H75" s="27">
        <v>2019</v>
      </c>
      <c r="I75" s="27">
        <v>10046744</v>
      </c>
      <c r="J75" s="27">
        <v>19040128</v>
      </c>
      <c r="K75" s="24">
        <f t="shared" si="3"/>
        <v>13434667.131672598</v>
      </c>
      <c r="M75" s="25" t="s">
        <v>33</v>
      </c>
      <c r="N75" s="26">
        <v>2019</v>
      </c>
      <c r="O75" s="26">
        <v>0</v>
      </c>
      <c r="P75" s="31">
        <v>0</v>
      </c>
      <c r="Q75" s="31">
        <v>0</v>
      </c>
      <c r="R75" s="30" t="s">
        <v>33</v>
      </c>
      <c r="S75" s="27">
        <v>2019</v>
      </c>
      <c r="T75" s="27">
        <v>8871539</v>
      </c>
      <c r="U75" s="27">
        <v>27577746</v>
      </c>
      <c r="V75" s="28">
        <f t="shared" si="4"/>
        <v>13778611.241992883</v>
      </c>
      <c r="X75">
        <f t="shared" si="5"/>
        <v>0</v>
      </c>
      <c r="AB75">
        <f t="shared" si="2"/>
        <v>0</v>
      </c>
    </row>
    <row r="76" spans="1:28" x14ac:dyDescent="0.3">
      <c r="B76" s="25"/>
      <c r="C76" s="26"/>
      <c r="D76" s="26"/>
      <c r="E76" s="26"/>
      <c r="F76" s="26"/>
      <c r="M76" s="16"/>
      <c r="N76" s="17"/>
      <c r="O76" s="17"/>
      <c r="P76" s="18"/>
      <c r="Q76" s="18"/>
    </row>
    <row r="77" spans="1:28" x14ac:dyDescent="0.3">
      <c r="B77" s="25"/>
      <c r="C77" s="26"/>
      <c r="D77" s="26"/>
      <c r="E77" s="26"/>
      <c r="F77" s="26"/>
      <c r="M77" s="16"/>
      <c r="N77" s="17"/>
      <c r="O77" s="17"/>
      <c r="P77" s="18"/>
      <c r="Q77" s="18"/>
    </row>
  </sheetData>
  <sortState xmlns:xlrd2="http://schemas.microsoft.com/office/spreadsheetml/2017/richdata2" ref="R95:AA222">
    <sortCondition descending="1" ref="V95:V222"/>
  </sortState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Pleis Data</vt:lpstr>
      <vt:lpstr>Pleistocene Shelf</vt:lpstr>
      <vt:lpstr>Pleistocene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2021-07-12T15:14:48Z</dcterms:modified>
</cp:coreProperties>
</file>